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activeTab="4"/>
  </bookViews>
  <sheets>
    <sheet name="สรุป Posision" sheetId="28" r:id="rId1"/>
    <sheet name="สรุป Top 5" sheetId="26" r:id="rId2"/>
    <sheet name="สรุปโครงการอื่นๆ" sheetId="25" r:id="rId3"/>
    <sheet name="สรุปรวม" sheetId="19" r:id="rId4"/>
    <sheet name=" ลักษณะโครงการ" sheetId="22" r:id="rId5"/>
  </sheets>
  <definedNames>
    <definedName name="_xlnm._FilterDatabase" localSheetId="4" hidden="1">' ลักษณะโครงการ'!$A$4:$H$42</definedName>
    <definedName name="_xlnm.Print_Area" localSheetId="4">' ลักษณะโครงการ'!$A$1:$H$42</definedName>
    <definedName name="_xlnm.Print_Area" localSheetId="1">'สรุป Top 5'!$A$1:$J$10</definedName>
    <definedName name="_xlnm.Print_Area" localSheetId="2">สรุปโครงการอื่นๆ!$A$1:$J$10</definedName>
    <definedName name="_xlnm.Print_Area" localSheetId="3">สรุปรวม!$A$1:$J$13</definedName>
    <definedName name="_xlnm.Print_Titles" localSheetId="4">' ลักษณะโครงการ'!$4:$4</definedName>
  </definedNames>
  <calcPr calcId="125725"/>
</workbook>
</file>

<file path=xl/calcChain.xml><?xml version="1.0" encoding="utf-8"?>
<calcChain xmlns="http://schemas.openxmlformats.org/spreadsheetml/2006/main">
  <c r="H9" i="28"/>
  <c r="G9"/>
  <c r="D9"/>
  <c r="C9"/>
  <c r="J8"/>
  <c r="H8"/>
  <c r="G8"/>
  <c r="D8"/>
  <c r="C8"/>
  <c r="H7"/>
  <c r="G7"/>
  <c r="D7"/>
  <c r="C7"/>
  <c r="H6"/>
  <c r="H10" s="1"/>
  <c r="G6"/>
  <c r="D6"/>
  <c r="C6"/>
  <c r="F12"/>
  <c r="F13" s="1"/>
  <c r="O42" i="22"/>
  <c r="O41"/>
  <c r="O40"/>
  <c r="O39"/>
  <c r="O38"/>
  <c r="O37"/>
  <c r="O36"/>
  <c r="O34"/>
  <c r="O33"/>
  <c r="O32"/>
  <c r="O31"/>
  <c r="O30"/>
  <c r="O29"/>
  <c r="O28"/>
  <c r="O27"/>
  <c r="O26"/>
  <c r="O25"/>
  <c r="O24"/>
  <c r="O22"/>
  <c r="O21"/>
  <c r="O20"/>
  <c r="O19"/>
  <c r="O18"/>
  <c r="O17"/>
  <c r="O7"/>
  <c r="O8"/>
  <c r="O9"/>
  <c r="O10"/>
  <c r="O11"/>
  <c r="O12"/>
  <c r="O13"/>
  <c r="O14"/>
  <c r="O15"/>
  <c r="O6"/>
  <c r="F42"/>
  <c r="F9"/>
  <c r="J6" i="28" s="1"/>
  <c r="F36" i="22"/>
  <c r="J9" i="28" s="1"/>
  <c r="F17" i="22"/>
  <c r="J7" i="28" s="1"/>
  <c r="I6" l="1"/>
  <c r="I7"/>
  <c r="I8"/>
  <c r="I9"/>
  <c r="D10"/>
  <c r="J10"/>
  <c r="C10"/>
  <c r="G10"/>
  <c r="B9" i="25"/>
  <c r="B8"/>
  <c r="B7"/>
  <c r="B6"/>
  <c r="B9" i="26"/>
  <c r="B8"/>
  <c r="B7"/>
  <c r="B6"/>
  <c r="J8" i="19"/>
  <c r="I8"/>
  <c r="H8"/>
  <c r="G8"/>
  <c r="J7"/>
  <c r="I7"/>
  <c r="H7"/>
  <c r="G7"/>
  <c r="J6"/>
  <c r="I6"/>
  <c r="H6"/>
  <c r="G6"/>
  <c r="J5"/>
  <c r="J9" s="1"/>
  <c r="I5"/>
  <c r="H5"/>
  <c r="G5"/>
  <c r="G9" s="1"/>
  <c r="D8"/>
  <c r="D7"/>
  <c r="D6"/>
  <c r="D5"/>
  <c r="D41" i="22"/>
  <c r="C8" i="19"/>
  <c r="C7"/>
  <c r="C6"/>
  <c r="C5"/>
  <c r="C9" s="1"/>
  <c r="I10" i="28" l="1"/>
  <c r="D9" i="19"/>
  <c r="I9"/>
  <c r="H9"/>
  <c r="E43" i="22" l="1"/>
  <c r="F43"/>
  <c r="D42"/>
  <c r="D40"/>
  <c r="D39"/>
  <c r="D38"/>
  <c r="D37"/>
  <c r="D36"/>
  <c r="D34"/>
  <c r="D33"/>
  <c r="D32"/>
  <c r="D31"/>
  <c r="D30"/>
  <c r="D29"/>
  <c r="D28"/>
  <c r="D27"/>
  <c r="D26"/>
  <c r="D25"/>
  <c r="D24"/>
  <c r="F8" i="28" s="1"/>
  <c r="D22" i="22"/>
  <c r="D21"/>
  <c r="D20"/>
  <c r="D19"/>
  <c r="D18"/>
  <c r="D17"/>
  <c r="F7" i="28" s="1"/>
  <c r="D15" i="22"/>
  <c r="D14"/>
  <c r="D13"/>
  <c r="D12"/>
  <c r="D11"/>
  <c r="D10"/>
  <c r="D9"/>
  <c r="D8"/>
  <c r="D7"/>
  <c r="D6"/>
  <c r="F6" i="28" l="1"/>
  <c r="E9"/>
  <c r="E8"/>
  <c r="E7"/>
  <c r="E6"/>
  <c r="F8" i="19"/>
  <c r="F9" i="28"/>
  <c r="F10" s="1"/>
  <c r="E8" i="19"/>
  <c r="E5"/>
  <c r="F5"/>
  <c r="F6"/>
  <c r="F7"/>
  <c r="D43" i="22"/>
  <c r="E7" i="19"/>
  <c r="E6"/>
  <c r="J11"/>
  <c r="I11"/>
  <c r="H11"/>
  <c r="G11"/>
  <c r="D11"/>
  <c r="C11"/>
  <c r="J9" i="25"/>
  <c r="I9"/>
  <c r="H9"/>
  <c r="G9"/>
  <c r="F9"/>
  <c r="E9"/>
  <c r="D9"/>
  <c r="C9"/>
  <c r="J8"/>
  <c r="I8"/>
  <c r="H8"/>
  <c r="G8"/>
  <c r="F8"/>
  <c r="E8"/>
  <c r="D8"/>
  <c r="C8"/>
  <c r="J7"/>
  <c r="I7"/>
  <c r="H7"/>
  <c r="G7"/>
  <c r="F7"/>
  <c r="E7"/>
  <c r="D7"/>
  <c r="C7"/>
  <c r="J6"/>
  <c r="J10" s="1"/>
  <c r="I6"/>
  <c r="I10" s="1"/>
  <c r="H6"/>
  <c r="H10" s="1"/>
  <c r="G6"/>
  <c r="G10" s="1"/>
  <c r="F6"/>
  <c r="F10" s="1"/>
  <c r="E6"/>
  <c r="E10" s="1"/>
  <c r="D6"/>
  <c r="D10" s="1"/>
  <c r="C6"/>
  <c r="C10" s="1"/>
  <c r="J9" i="26"/>
  <c r="I9"/>
  <c r="H9"/>
  <c r="G9"/>
  <c r="F9"/>
  <c r="E9"/>
  <c r="J8"/>
  <c r="I8"/>
  <c r="H8"/>
  <c r="G8"/>
  <c r="F8"/>
  <c r="E8"/>
  <c r="J7"/>
  <c r="I7"/>
  <c r="H7"/>
  <c r="G7"/>
  <c r="F7"/>
  <c r="E7"/>
  <c r="J6"/>
  <c r="J10" s="1"/>
  <c r="I6"/>
  <c r="I10" s="1"/>
  <c r="H6"/>
  <c r="H10" s="1"/>
  <c r="G6"/>
  <c r="G10" s="1"/>
  <c r="F6"/>
  <c r="F10" s="1"/>
  <c r="D9"/>
  <c r="D8"/>
  <c r="D7"/>
  <c r="D6"/>
  <c r="E6"/>
  <c r="C9"/>
  <c r="C8"/>
  <c r="C7"/>
  <c r="C6"/>
  <c r="E10" i="28" l="1"/>
  <c r="F9" i="19"/>
  <c r="E9"/>
  <c r="E11" s="1"/>
  <c r="E10" i="26"/>
  <c r="C10"/>
  <c r="D10"/>
  <c r="C43" i="22"/>
  <c r="F10" i="19"/>
  <c r="F11" s="1"/>
  <c r="F12" i="26" l="1"/>
  <c r="F12" i="25"/>
</calcChain>
</file>

<file path=xl/sharedStrings.xml><?xml version="1.0" encoding="utf-8"?>
<sst xmlns="http://schemas.openxmlformats.org/spreadsheetml/2006/main" count="246" uniqueCount="120">
  <si>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</si>
  <si>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</si>
  <si>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</si>
  <si>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</si>
  <si>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</si>
  <si>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</si>
  <si>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</si>
  <si>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</si>
  <si>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</si>
  <si>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</si>
  <si>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</si>
  <si>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</si>
  <si>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</si>
  <si>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</si>
  <si>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</si>
  <si>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</si>
  <si>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</si>
  <si>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 xml:space="preserve">      ร้อยละที่ได้รับการจัดสรร</t>
  </si>
  <si>
    <t>รวม 4  ยุทธศาสตร์</t>
  </si>
  <si>
    <t>p</t>
  </si>
  <si>
    <t>o</t>
  </si>
  <si>
    <t>รหัสยุทธ</t>
  </si>
  <si>
    <t>รหัสTop5+อื่นๆ</t>
  </si>
  <si>
    <t>ภาคกลางตอนกลาง</t>
  </si>
  <si>
    <t>1  พัฒนาระบบโลจิสติกส์เพื่อเป็นศูนย์กลางการค้าการลงทุนภาคตะวันออกของอินโดจีน และรองรับประชาคมเศรษฐกิจอาเซียน</t>
  </si>
  <si>
    <t>1. ศูนย์กลางการค้าการลงทุน การคมนาคม และการค้าภาคตะวันออกของไทยสู่อินโดจีนและตลาดโลก</t>
  </si>
  <si>
    <t>2  พัฒนาคุณภาพแหล่งท่องเที่ยวสินค้า และบริการ ให้ได้มาตรฐาน โดยคำนึงถึงชุมชน และสิ่งแวดล้อม</t>
  </si>
  <si>
    <t>2. แหล่งท่องเที่ยวทางธรรมชาติ วัฒนธรรมและประวัติศาสตร์</t>
  </si>
  <si>
    <t>3   พัฒนาปัจจัยการผลิตและระบบโครงสร้างพื้นฐานทางการเกษตรเพื่อให้สินค้าเกษตรได้ มาตรฐานสากล เชื่อมโยงตลาดรองรับการค้าเสรี</t>
  </si>
  <si>
    <t>3. แหล่งผลิตสินค้าเกษตรมาตรฐานสากล</t>
  </si>
  <si>
    <t>4  พัฒนาเทคโนโลยีและยกระดับมาตรฐานฝีมือแรงงานสร้างบรรยากาศที่เอื้อต่อการลงทุน  เพื่อรองรับการเติบโตทางอุตสาหกรรมที่เป็นมิตรกับสิ่งแวดล้อม</t>
  </si>
  <si>
    <t>พัฒนาระบบโลจิสติกส์เพื่อเป็นศูนย์กลางการค้าการลงทุนภาคตะวันออกของอินโดจีน และรองรับประชาคมเศรษฐกิจอาเซียน</t>
  </si>
  <si>
    <t>พัฒนาคุณภาพแหล่งท่องเที่ยวสินค้า และบริการ ให้ได้มาตรฐาน โดยคำนึงถึงชุมชน และสิ่งแวดล้อม</t>
  </si>
  <si>
    <t>พัฒนาเทคโนโลยีและยกระดับมาตรฐานฝีมือแรงงานสร้างบรรยากาศที่เอื้อต่อการลงทุน  เพื่อรองรับการเติบโตทางอุตสาหกรรมที่เป็นมิตรกับสิ่งแวดล้อม</t>
  </si>
  <si>
    <t>1.10</t>
  </si>
  <si>
    <t>3.10</t>
  </si>
  <si>
    <t xml:space="preserve">1.1 โครงการพัฒนาโครงข่าย Logistics สก 3085 แยกทางหลวงหมายเลข 348-บ้านนางาม  อ.โคกสูงจ.สระแก้ว  </t>
  </si>
  <si>
    <t xml:space="preserve">1.2 ปรับปรุงทางหลวงหมายเลข 319 เป็น 4 ช่องจราจร  </t>
  </si>
  <si>
    <t xml:space="preserve">1.3 โครงการก่อสร้างถนนลาดยาง สาย ฉช 4008 แยกทางหลวง 3259   บ้านธรรมรักษ์ใน    อ.ท่าทะเกียบ จ.ฉะเชิงเทรา  </t>
  </si>
  <si>
    <t xml:space="preserve">1.4 โครงการพัฒนาเชื่อมความสัมพันธ์ด้านเศรษฐกิจระหว่างกลุ่มจังหวัดภาคกลางตอนกลาง กับประเทศเวียดนาม กัมพูชา พม่า ลาว สู่การเป็นประชาคม อาเซียน ปี 2558
</t>
  </si>
  <si>
    <t xml:space="preserve">1.5 พัฒนาเส้นทางสาย นย.305 - บ้านบางน้ำเปรี้ยว  อ.องครักษ์   </t>
  </si>
  <si>
    <t xml:space="preserve">1.6 โครงการพัฒนาโครงข่าย Logistics สก 4027 แยก ทางหลวงหมายเลข 3067 -บ้านทดเจริญ อ.อรัญประเทศ จ.สระแก้ว  </t>
  </si>
  <si>
    <t>1.7 ปรับปรุงทางหลวงเป็น 4 ช่องจราจร ทางหลวงหมายเลข 33 (ด่านคลองลึก)</t>
  </si>
  <si>
    <t>1.8  โครงการพัฒนาเส้นทาง สาย นย.2011 แยก ทล.33 - บ้านพรหมณี  ต.ศรีนาวา                 ต.พรหมณี อ.เมืองจ.นครนายก  ระยะทาง  3.578 กม.</t>
  </si>
  <si>
    <t xml:space="preserve">1.9 พัฒนาเส้นทางสายแยก ทล.3076 - บ้านดอนยอ  ต.ท่าช้าง  อ.เมือง  </t>
  </si>
  <si>
    <t xml:space="preserve">1.10  เพิ่มประสิทธิภาพทางหลวง หมายเลข 33 </t>
  </si>
  <si>
    <t>2.1  พัฒนาแหล่งท่องเที่ยวเขื่อนขุนด่านปราการชลสู่การท่องเที่ยวเชิงกีฬาและการผจญภัย</t>
  </si>
  <si>
    <t>2.2 เพิ่มช่องการตลาดสินค้า OTOP กลุ่มเบญจบูรพาสุวรรณภูมิ</t>
  </si>
  <si>
    <t>2.3  โครงการพัฒนา ฟื้นฟู และเสริมสร้างประสิทธิภาพระบบนิเวศชายฝั่งทะเล จังหวัดฉะเชิงเทรา-สมุทรปราการ</t>
  </si>
  <si>
    <t>2.4 โครงการส่งเสริมผลิตภัณฑ์ไม้ไผ่ตามแนวปรัชญาเศรษฐกิจพอเพียง (Bamboo  Plantation)</t>
  </si>
  <si>
    <t>2.5  โครงการรณรงค์เสริมสร้างความรู้ ความเข้าใจ และพัฒนาเครือข่ายด้านการอนุรักษ์ทรัพยากรธรรมชาติและสิ่งแวดล้อม</t>
  </si>
  <si>
    <t>2.6 โครงการจัดการแข่งขันจักรยานเสือภูเขาและแรลลี่รถยนต์ส่งเสริมการท่องเที่ยวกลุ่มจังหวัดภาคกลางตอนกลาง</t>
  </si>
  <si>
    <t>3.1 เตรียมความพร้อมภาคเกษตรเพื่อเข้าสู่ประชาคมอาเซียน กลุ่มจังหวัดภาคกลางตอนกลาง</t>
  </si>
  <si>
    <t>3.2 ส่งเสริมพัฒนาระบบการผลิตมันสำปะหลังกลุ่มจังหวัดภาคกลางตอนกลาง</t>
  </si>
  <si>
    <t xml:space="preserve">3.3 ส่งเสริมการรวมกลุ่มสถาบันเกษตรกรและพัฒนาการผลิตสินค้าเกษตร ผ่านกระบวนการกลุ่มจังหวัดภาคกลางตอนกลาง </t>
  </si>
  <si>
    <t>3.4 ส่งเสริมและพัฒนาระบบการผลิตมะม่วงกลุ่มจังหวัดภาคกลางตอนกลาง</t>
  </si>
  <si>
    <t>3.5 ส่งเสริมช่องทางการตลาดสินค้าเกษตรปลอดภัยกลุ่มจังหวัดภาคกลางตอนกลาง</t>
  </si>
  <si>
    <t>3.6 ส่งเสริมเกษตรกรรายย่อยเลี้ยงไก่พื้นเมืองตามระบบการผลิตที่ดีและเหมาะสม(GAP)ภายใต้ปรัชญาเศรษฐกิจพอเพียงกลุ่มจังหวัดภาคกลางตอนกลาง</t>
  </si>
  <si>
    <t>3.7 ส่งเสริมการค้าสินค้าเกษตรแบบมีพันธสัญญา กลุ่มจังหวัดภาคกลางตอนกลาง</t>
  </si>
  <si>
    <t>3.8 พัฒนาการจัดการเมล็ดพันธุ์ข้าวคุณภาพของศูนย์ผลิตเมล็ดข้าวพันธุ์ดี กลุ่มจังหวัดภาคกลางตอนกลาง</t>
  </si>
  <si>
    <t>3.9 พัฒนาระบบการผลิตสัตว์น้ำกลุ่มจังหวัดภาคกลางตอนกลาง</t>
  </si>
  <si>
    <t>3.10 ส่งเสริมและพัฒนาการผลิตข้าวปลอดภัย/ข้าวอินทรีย์กลุ่มจังหวัดภาคกลางตอนกลาง</t>
  </si>
  <si>
    <t>3.11 ส่งเสริมการเพิ่มมูลค่าข้าวพันธุ์พื้นเมือง กลุ่มจังหวัดภาคกลางตอนกลาง</t>
  </si>
  <si>
    <t>p1</t>
  </si>
  <si>
    <t>p2</t>
  </si>
  <si>
    <t>p3</t>
  </si>
  <si>
    <t>ศูนย์กลางการค้าการลงทุน การคมนาคม และการค้าภาคตะวันออกของไทยสู่อินโดจีนและตลาดโลก</t>
  </si>
  <si>
    <t>แหล่งท่องเที่ยวทางธรรมชาติ วัฒนธรรมและประวัติศาสตร์</t>
  </si>
  <si>
    <t>แหล่งผลิตสินค้าเกษตรมาตรฐานสากล</t>
  </si>
  <si>
    <t>อื่น ๆ</t>
  </si>
  <si>
    <t>Positioning</t>
  </si>
  <si>
    <t>สรุปผลการพิจารณาโครงการอื่นๆนอกเหนือจากโครงการตามตำแหน่งจุดยืนการพัฒนาของกลุ่มจังหวัด ภาคกลางตอนกลาง</t>
  </si>
  <si>
    <t>สรุปผลการพิจารณาโครงการตาม Positioning การพัฒนาของกลุ่มจังหวัด ภาคกลางตอนกลาง</t>
  </si>
  <si>
    <t>สรุปผลการพิจารณาโครงการตามตำแหน่งจุดยืนการพัฒนาของกลุ่มจังหวัด ภาคกลางตอนกลาง</t>
  </si>
  <si>
    <t xml:space="preserve"> สรุปข้อเสนอ และผลการพิจารณาแผนปฏิบัติราชการ ประจำปีงบประมาณ พ.ศ.2557 กลุ่มจังหวัด ภาคกลางตอนกลาง</t>
  </si>
  <si>
    <t>โครงการอื่น ๆ</t>
  </si>
  <si>
    <t xml:space="preserve">2. โครงการพัฒนาและปรับปรุงเส้นทางอุตสาหกรรม โครงการเสริมผิวแอสฟัลท์ติกคอนกรีตสายสป. 1006  แยกทางหลวงหมายเลข 3-เตหะบางพลี อ.บางเสาธง อ.บางบ่อ จ.สมุทรปราการ  </t>
  </si>
  <si>
    <t xml:space="preserve">1. โครงการพัฒนาทางหลวงหมายเลข 3 (ถนนสุขุมวิท) เพื่อเชื่อมโยงโครงข่ายคลัสเตอร์ภาคอุตสาหกรรมและกลุ่มจังหวัดภาคกลางตอนกลาง 
</t>
  </si>
  <si>
    <t>3.  โครงการเฝ้าระวังคุณภาพน้ำอย่างมีส่วนร่วมในพื้นที่ลุ่มน้ำ บางปะกง ปราจีนบุรี  นครนายก และเจ้าพระยา (บางส่วน)</t>
  </si>
  <si>
    <t xml:space="preserve">4. โครงการพัฒนาและปรับปรุงเส้นทางการท่องเที่ยวตลาดคลองสวน 100 ปี สาย สป. 5007 แยกทางหลวงชนบทหมายเลข สป.5004 -    บ้านเทพราช  พร้อมสะพาน คสล 1 แห่ง อ.บางบ่อ จ.สมุทรปราการ  </t>
  </si>
  <si>
    <t xml:space="preserve">5.  โครงการยกระดับผิวจราจรและปรับปรุงระบบระบายน้ำ ทางหลวงหมายเลข 3117 (ถนนปานวิถี) เพื่อเชื่อมโยงโครงข่ายภาคอุตสาหกรรมกลุ่มจังหวัดภาคกลางตอนกลางและรองรับการเจริญเติบโตของสนามบินสุวรรณภูมิ  
</t>
  </si>
  <si>
    <t>6.  โครงการเสริมสร้างองค์ความรู้และพัฒนาทักษะฝีมือแรงงานภาคอุตสาหกรรม</t>
  </si>
  <si>
    <t>7.  โครงการพัฒนาต้นแบบโรงงานอุตสาหกรรมสีเขียว เพื่อต่อยอดสู่โรงงานเครือข่ายสีเขียวในอนาคต</t>
  </si>
  <si>
    <t>พัฒนาปัจจัยการผลิตและระบบโครงสร้างพื้นฐานทางการเกษตรเพื่อให้สินค้าเกษตรได้ มาตรฐานสากล เชื่อมโยงตลาดรองรับการค้าเสรี</t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</si>
  <si>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พัฒนาโครงข่าย Logistics สก 3085 แยกทางหลวงหมายเลข 348-บ้านนางาม อ.โคกสูง จ.สระแก้ว ผิวจราจรลาดยาง AC ก. 6 ม. หนา 5 ซม. ไหล่ทางและรางระบายน้ำกว้างข้างละ 1 ม. ระยะทาง 4 กม.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เพื่อการสัญจรที่สะดวกและปลอดภัย รวมทั้งรองรับการค้า การลงทุนที่จะขยายตัวเพิ่มขึ้น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</si>
  <si>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ปรับปรุงทางหลวงหมายเลข 319 เป็น 4 ช่องจราจร อ.เมือง จ.ปราจีนบุรี
</t>
    </r>
    <r>
      <rPr>
        <b/>
        <u/>
        <sz val="10"/>
        <color theme="1"/>
        <rFont val="Tahoma"/>
        <family val="2"/>
      </rPr>
      <t>ความเห็น</t>
    </r>
    <r>
      <rPr>
        <u/>
        <sz val="10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 xml:space="preserve">เพื่อรองรับการจราจรที่เพิ่มขึ้น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</si>
  <si>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ปรับปรุงถนนลาดยาง สาย ฉช 4008 แยกทางหลวง 3259   บ้านธรรมรักษ์ใน อ.ท่าทะเกียบ จ.ฉะเชิงเทรา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เป็นถนนลูกรังลำรองเดิม มีสภาพเป็นหลุมบ่อช่วงหน้าฝนและเกิดฝุ่นละอองช่วงหน้าแล้ง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</si>
  <si>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1.จัดตั้งคณะทำงาน 2.กำหนดสถานที่ สำรวจและรวบรวมข้อมูลต่างๆ 3.ประสานงานผู้ที่เกี่ยวข้อง 4.ประสานกลุ่มเป้าหมายเข้าร่วมอบรมเชิง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อบรมและศึกษาดูงาน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</si>
  <si>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พัฒนาเส้นทาง สาย นย.2011 แยก ทล.33 - บ้านพรหมณี  ปรับปรุงผิวจราจรลาดยาง AC กว้าง 7-9 ม. หนา 0.1 ม. ไหล่ทางกว้าง 2 ม. ระยะทาง 3.578 กม.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สร้างความสะดวกและปลอดภัยแก่ผู้ใช้เส้นทาง พร้อมทั้งลดระยะเวลาและค่าใช้จ่าย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</si>
  <si>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พัฒนาเส้นทางสายแยก ทล.3076 - บ้านดอนยอ   ต.ท่าช้าง   อ.เมือง   จ.นครนายก ปรับปรุงผิวจราจรลาดยาง AC กว้าง 6 ม. หนา 5 ซม. ไหล่ทางกว้างข้างละ 0.5 ม. ระยะทาง 5.855 กม. </t>
    </r>
    <r>
      <rPr>
        <b/>
        <u/>
        <sz val="10"/>
        <color theme="1"/>
        <rFont val="Tahoma"/>
        <family val="2"/>
      </rPr>
      <t xml:space="preserve">
ความเห็น</t>
    </r>
    <r>
      <rPr>
        <sz val="10"/>
        <color theme="1"/>
        <rFont val="Tahoma"/>
        <family val="2"/>
      </rPr>
      <t xml:space="preserve"> สร้างความสะดวกและปลอดภัยแก่ผู้ใช้เส้นทาง พร้อมทั้งลดระยะเวลาและค่าใช้จ่าย</t>
    </r>
    <r>
      <rPr>
        <b/>
        <u/>
        <sz val="10"/>
        <color theme="1"/>
        <rFont val="Tahoma"/>
        <family val="2"/>
      </rPr>
      <t xml:space="preserve">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</si>
  <si>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ปรับปรุงเป็น 4 ช่องจราจรระยะทาง 1.5 กม. ทางหลวงหมายเลข 33  อ.เมือง จ.ปราจีนบุรี ปรับปรุงผิวทางแอสฟัลท์คอนกรีตกว้างข้างละ 9.5 ม. (รวมกว้าง 19 ม.) หนา 0.1 ม. ระยะทาง 1.5 กม.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สร้างความสะดวกและปลอดภัยแก่ผู้ใช้เส้นทาง พร้อมทั้งลดระยะเวลาและค่าใช้จ่าย
 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</si>
  <si>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ก่อสร้างลำรางคอนกรีต  ยาว 350  เมตร  กว้างน้อยสุด  8  เมตร  ความต่างระดับของพื้น  2.5  เมตร  ความลาดทางน้ำ 1.9%  บริเวณท้ายเขื่อนขุนด่าน ปราการชล ต.หินตั้ง  อ.เมือง จ.นครนายก 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ขาดความชัดเจนในการบริหารจัดการเรื่องการตลาดและการดูแลบำรุงรักษาในอนาคต จึงทำให้ไม่สามารถวิเคราะห์ความคุ้มค่าของโครงการได้ รวมทั้งงบประมาณที่ขอในแบบรายละเอียด 67,176,000 บาท ซึ่งไม่ตรงกัน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</si>
  <si>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1.ประชุมเชิงปฏิบัติการเพิ่มประสิทธิภาพคณะกรรมการ เครือข่าย OTOP /ผู้ผลิต ผู้ประกอบการ OTOP และเจ้าหน้าที่ 2.ประชาสัมพันธ์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เป็นการส่งเสริมอาชีพควบคู่กับการส่งเสริมการผลิต และการกระจายสินค้าเกษตรและชุมชนไปสู่ผู้บริโภค เพิ่มมูลค่าและสร้างรายได้ของกลุ่มผู้ผลิต/ผู้ประกอบการ OTOP สามารถแลกเปลี่ยนเรียนรู้ระหว่างกลุ่มผู้ผลิตชุมชน/ผู้ประกอบการ ภายในกลุ่มจังหวัดและส่งเสริมการตลาด ประชาสัมพันธ์สินค้า OTOP ให้เป็นที่รู้จักอย่างกว้างขวาง 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</si>
  <si>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1.จ้างเหมาจัดทำแนวป้องกันคลื่นลมด้วยไม้ไผ่ตามแบบของกรมทรัพยากรทางทะเลและชายฝั่ง  ระยะทาง 2,000  เมตร  พร้อมจัดกิจกรรมเสริมสร้างความรู้และรณรงค์ปลูกไม้ชายเลน จ.สมุทรปราการ 2.  จ้างเหมาจัดทำแนวป้องกันคลื่นลมด้วยไม้ไผ่ตามแบบของกรมทรัพยากรทางทะเลและชายฝั่ง  ระยะทาง  2,000  เมตร พร้อมจัดกิจกรรมเสริมสร้างความรู้ และรณรงค์ปลูกไม้ชายเลน จ.ฉะเชิงเทรา    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ป้องกันการกัดเซาะพังทลายชายฝั่งทะเลที่สอดคล้องกับระบบนิเวศน์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</si>
  <si>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ส่งเสริมการปลูกไผ่เพื่อเสริมสร้างพืชเศรษฐกิจชุมชน 2. พัฒนากระบวนการแปรรูปผลิตภัณฑ์ไม้ไผ่ตามแนวคิดเศรษฐกิจสร้างสรรค์ 3.  พัฒนาหมู่บ้านไม้ไผ่เพื่อการท่องเที่ยว และการอนุรักษ์สิ่งแวดล้อม กลุ่มจังหวัด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เสริมสร้างพืชเศรษฐกิจชุมชนเป็นการส่งเสริมอาชีพควบคู่กับการส่งเสริมการผลิต และการแปรรูปผลิตภัณฑ์ไม้ไผ่ตามแนวคิดเศรษฐกิจสร้างสรรค์  เป็นการเพิ่มมูลค่าและสร้างรายได้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</si>
  <si>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1.ประสานท้องถิ่นชุมชนเข้าร่วมโครงการ  2  กำหนดรูปแบบการดำเนินกิจกรรม 3  จัดประชุมประชาคมในพื้นทีดำเนินการ 4  จัดกิจกรรมรณรงค์ปลูกป่าในพื้นที่กลุ่มจังหวัด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ปกป้องผืนป่าและเฝ้าระวังการลักลอบตัดไม้ทำลายป่า รวมถึง มุ่งหวังให้ แหล่งทรัพยากรธรรมชาติด้านป่าไม้ เป็นฐานในการพัฒนาเป็นแหล่งท่องเที่ยวเชิงนิเวศน์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</si>
  <si>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เสนอแผนงาน/โครงการ 2. กิจกรรมส่งเสริมการท่องเที่ยวจักรยานท่องเที่ยวนานาชาติ 3. กิจกรรม แรลลี่รถยนต์นานาชาติ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ทำให้มีนักท่องเที่ยวเดินทางมาเที่ยวเพิ่มมากขึ้นและมีรายได้จากการท่องเที่ยวเพิ่มมากขึ้น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</si>
  <si>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1.ส่งเสริมการผลิตมันสำปะหลังคุณภาพดี 2.ส่งเสริมปรับปรุงดินเพื่อเพิ่มประสิทธิภาพการผลิตมันสำปะหลัง 3.ส่งเสริมการแปรรูปมันเส้นสะอาดในสถาบันเกษตรกร  4.ศูนย์เรียนรู้มันสำปะหลังครบวงจร 5.อำนวยการ และประชาสัมพันธ์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อบรมด้านอาชีพและเพิ่มประสิทธิภาพการผลิต การแปรรูปมันสำปะหลัง
                   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</si>
  <si>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1.การพัฒนากลุ่มผลิตเมล็ดข้าวพันธุ์ดีต้นแบบครบวงจร 2.การส่งเสริมการรวมกลุ่มผู้ผลิตมันสำปะหลัง  (ชมรม/สมาคม)  3.การสร้างและพัฒนากลุ่มผลิตมะม่วงเพื่อการส่งออก  4.การส่งเสริมขีดความสามารถกลุ่มใหม่ให้สามารถรวบรวมผลผลิตและทำธุรกิจการตลาด 5.การพัฒนาระบบเครือข่ายผู้ทำธุรกิจส่งออกมะม่วงของกลุ่มจังหวัดเพื่อเพิ่มขีดความสามารถในการแข่งขัน 6.การพัฒนาการผลิตกุ้งทะเล และส่งเสริมการสร้างหลักประกันในการเลี้ยงผ่านกระบวนการกลุ่ม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เกษตรกรรวมตัวกันเป็นกลุ่มองค์กรเกษตรกรและ เครือข่ายให้เข้มแข็ง   เพื่อให้เกิดกระบวนการเรียนรู้ร่วมกัน และมีความสามารถในการดำเนินกิจกรรมการเกษตร  การจัดการทรัพยากรการผลิต  การผลิตและแปรรูปผลผลิตเกษตร การบริหาร จัดการทุนและภูมิปัญญาท้องถิ่น การพัฒนาชีวิตความเป็นอยู่ให้ดีขึ้น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</si>
  <si>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1.ประชุมคณะทำงานเตรียมความพร้อมและจัดทำแผนปฏิบัติงาน 2. สร้างและพัฒนากลุ่มผลิต มะม่วงเพื่อการส่งออก 3. ส่งเสริมขีดความสามารถกลุ่มใหม่ให้สามารถรวบรวมผลผลิตและการตลาด 4. เพิ่มประสิทธิภาพการทำธุรกิจกลุ่มเก่าเพื่อพัฒนาเป็นแหล่งเรียนรู้ต้นแบบครบวงจร 5. พัฒนาระบบเครือข่ายผู้ทำธุรกิจส่งออกมะม่วงของกลุ่มจังหวัดเพื่อเพิ่มขีดความสามารถในการแข่งขัน 6. ติดตามและสรุปผลการดำเนินงานกิจกรรมโครงการ 1 ครั้ง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เกษตรกรผู้ผลิตมะม่วงที่เป็นรายย่อยอิสระ  และเกษตรกรที่ผลิตในลักษณะสังกัดกลุ่ม  มีขีดความสามารถในการผลิตมะม่วงเพื่อการส่งออกได้อย่างมีประสิทธิภาพ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</si>
  <si>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ประชุมคณะทำงานเพื่อเตรียมความพร้อมการดำเนินงานโครงการฯ จำนวน 2 ครั้ง 2. ประชาสัมพันธ์การจัดงานส่งเสริมทางการตลาดสินค้าเกษตรปลอดภัยกลุ่มจังหวัดภาคกลางตอนกลางไม่น้อยกว่า 2 ช่องทาง 3. จัดงานมหกรรมสินค้าเกษตรปลอดภัยของกลุ่มจังหวัด  1 ครั้ง 4. ติดตามและประเมินผลความพึงพอใจการดำเนินงาน 1 ครั้ง  5. ประชุมคณะทำงานเพื่อสรุปผลการดำเนินงาน 1 ครั้ง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พิ่มช่องทางการตลาดและประชาสัมพันธ์ภาพลักษณ์สินค้าเกษตรที่ผ่านการรับรองมาตรฐานความปลอดภัยของกลุ่มจังหวัดภาคกลางตอนกลาง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</si>
  <si>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ปรับระบบการเลี้ยงไก่พื้นเมือง เพื่อป้องกันโรคไข้หวัดนกและโรคระบาดอื่นๆ ในพื้นที่ 5 จังหวัด จำนวน 1,200 ราย 2.สร้างศูนย์เครือข่ายกระจายพันธุ์ไก่พื้นเมืองประจำจังหวัด 5 ศูนย์ ภายใต้ระบบการผลิตที่ดีและเหมาะสม เพื่อการกระจายสัตว์พันธุ์ดีสู่เกษตรกร 3.พัฒนาระบบสารสนเทศไก่พื้นเมือง  โดยจัดทำฐานข้อมูลเกษตรกร ผู้เลี้ยงไก่พื้นเมืองตามระบบการผลิตที่ดีและเหมาะสม เพื่อการพัฒนาเครือข่ายตลอดฐานข้อมูลการตลาดด้วย 4.พัฒนาตลาดไก่พื้นเมืองประจำจังหวัด โดยเชิญผู้ที่เกี่ยวข้อง ได้แก่ ศูนย์กระจายพันธุ์  ผู้เลี้ยง   ผู้รวบรวมไก่  ผู้ชำแหละและผู้จำหน่ายไก่สด มาร่วมประชุมสัมมนา เพื่อพัฒนาระบบการผลิตและตลาด 5.ผลิตพันธุ์ไก่พื้นเมืองพันธุ์ดี จำนวน 1,500 ตัว สำหรับศูนย์เครือข่ายกระจายพันธุ์ ประจำจังหวัด  6.ตรวจติดตามการดำเนินงานโครงการ  
</t>
    </r>
    <r>
      <rPr>
        <b/>
        <u/>
        <sz val="10"/>
        <color theme="1"/>
        <rFont val="Tahoma"/>
        <family val="2"/>
      </rPr>
      <t xml:space="preserve">ความเห็น </t>
    </r>
    <r>
      <rPr>
        <sz val="10"/>
        <color theme="1"/>
        <rFont val="Tahoma"/>
        <family val="2"/>
      </rPr>
      <t xml:space="preserve">เกษตรกรมีการผลิตไก่พื้นเมืองเพิ่มมากขึ้น ผลผลิตมีคุณภาพดี  มีความปลอดภัยต่อผู้บริโภค ซึ่งทำให้เกษตรกรรายย่อยมีรายได้เพิ่มขึ้น  มีอาหารโปรตีนทั้งเนื้อไก่ ไข่   ไว้บริโภคในครัวเรือน ดำรงชีวิตตามปรัชญาเศรษฐกิจพอเพียง 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</si>
  <si>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ส่งเสริมการค้าแบบมีพันธสัญญากลุ่มจังหวัด 2. การแลกเปลี่ยนสินค้าเกษตรของสหกรณ์  3.ส่งเสริมการค้าแบบมีพันธสัญญาในกลุ่มจังหวัด 4.ติดตามผลการดำเนินงานกิจกรรมโครงการ จำนวน 1 ครั้ง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แก้ไขปัญหาทั้งทางด้านความไม่แน่นอนของราคาผลผลิตและข้อปัญหาตลอดจนข้อบกพร่องของสัญญาบางประการยังไม่เป็นธรรม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</si>
  <si>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1.การพัฒนาศักยภาพสมาชิกทั้งด้านการผลิตและการตลาด 2.เชื่อมโยงข่ายระหว่างศูนย์ผลิตเมล็ดพันธุ์ข้าวพันธุ์ดีในกลุ่มจังหวัด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</si>
  <si>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 กำหนดเขตพื้นที่เกษตรเศรษฐกิจ (ฟาร์มเพาะฟักและอนุบาลปลานิล, ฟาร์มอนุบาลกุ้งทะเล, ฟาร์มอนุบาลปลากะพงขาว, ฟาร์มเลี้ยงปลานิล, ฟาร์มเลี้ยงกุ้งทะเลและฟาร์มเลี้ยงปลากะพงขาว)  2. การจัดทำฐานข้อมูลเกษตรกรในเขตพื้นที่เกษตรเศรษฐกิจ (ฟาร์มเพาะฟักและอนุบาลปลานิล, ฟาร์มอนุบาลกุ้งทะเล, ฟาร์มอนุบาลปลากะพงขาว, ฟาร์มเลี้ยงปลานิล,  ฟาร์มเลี้ยงกุ้งทะเล  และฟาร์มเลี้ยงปลากะพงขาว)   3.  ส่งเสริมการทำมาตรฐานฟาร์ม จีเอพี (ฟาร์มอนุบาลกุ้งทะเล, ฟาร์มอนุบาลปลากะพงขาว, ฟาร์มเลี้ยงกุ้งทะเล และฟาร์มเลี้ยงปลากะพงขาว)  4.  โครงการย่อย : การจัดทำฟาร์มเรียนรู้ตัวอย่าง(เลี้ยงกุ้งทะเล) ที่เป็นมิตรกับสิ่งแวดล้อม 5.  ส่งเสริมการรวมกลุ่มและหาช่องทางการตลาด (ฟาร์มอนุบาลปลากะพงขาว, ฟาร์มเลี้ยงปลานิล และฟาร์มเลี้ยงปลากะพงขาว)  6. ประชาสัมพันธ์โครงการ / ตรวจเยี่ยมและประเมินผล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กษตรกรผู้เลี้ยงสัตว์น้ำกลุ่มจังหวัดภาคกลางตอนกลางได้พัฒนาระบบการเลี้ยงแบบดั้งเดิมเป็นระบบการเลี้ยงแบบปลอดภัยและเป็นมิตรกับสิ่งแวดล้อม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</si>
  <si>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1.คัดเลือกกลุ่มเกษตรกรที่มีความพร้อม 2.ถ่ายทอดความรู้การผลิตข้าวตามระบบรับรองมาตรฐาน GAP  3.สนับสนุนอุปกรณ์ เครื่องมือ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</si>
  <si>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1.คัดเลือกกลุ่มเกษตรกรที่มีความพร้อม 2.ถ่ายทอดความรู้การผลิตข้าวคุณภาพเพิ่มมูลค่าข้าวพื้นเมือง 3.สนับสนุนปัจจัยการผลิตสนับสนุนเครื่องคัดแยกเมล็ดพันธ์ 4.เครื่องสีข้าว เครื่องบีบสกัดน้ำมันรำ เครื่องซีล
</t>
    </r>
    <r>
      <rPr>
        <b/>
        <u/>
        <sz val="10"/>
        <color theme="1"/>
        <rFont val="Tahoma"/>
        <family val="2"/>
      </rPr>
      <t xml:space="preserve">ความเห็น </t>
    </r>
    <r>
      <rPr>
        <sz val="10"/>
        <color theme="1"/>
        <rFont val="Tahoma"/>
        <family val="2"/>
      </rPr>
      <t xml:space="preserve">อบรมด้านอาชีพ
</t>
    </r>
  </si>
  <si>
    <r>
      <rPr>
        <b/>
        <u/>
        <sz val="10"/>
        <color theme="1"/>
        <rFont val="Tahoma"/>
        <family val="2"/>
      </rPr>
      <t xml:space="preserve">กิจกรรม </t>
    </r>
    <r>
      <rPr>
        <sz val="10"/>
        <color theme="1"/>
        <rFont val="Tahoma"/>
        <family val="2"/>
      </rPr>
      <t xml:space="preserve">พัฒนาเส้นทางสาย สป.1006 แยกทางหลวงหมายเลข 3 – การเคหะบางพลี อ.บางเสาธง อ.บางบ่อ จ.สมุทรปราการ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เพื่อรองรับการขยายตัวของคลัสเตอร์ภาคอุตสาหกรรมและ Logistics ในกลุ่มจังหวัดภาคกลางตอนกลาง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</si>
  <si>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-  ประชุมประชาคมและเครือข่ายเสริมสร้างความรู้ความเข้าใจ ในกระบวนการเฝ้าระวัง เพื่อรักษาระดับคุณภาพน้ำ   -  ประสานท้องถิ่นเข้าร่วมกิจกรรม  -  กำหนดจุดตรวจวัดคุณภาพน้ำ พร้อมติดตั้งระบบตรวจวิเคราะห์คุณภาพน้ำต่อเนื่อง  -  จัดทำสรุปผลการตรวจวิเคราะห์คุณภาพน้ำและสำรวจแหล่งกำเนิดมลพิษ            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เฝ้าระวังและตรวจวิเคราะห์คุณภาพน้ำอย่างต่อเนื่อง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</si>
  <si>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 ค.ส.ล สายทาง สป.5007 แยกทางหลวงสาย สป.5004 บ้านเทพราช  อ.บางบ่อ จ.สมุทรปราการ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เพื่อรองรับการขยายตัวของคลัสเตอร์ภาคอุตสาหกรรมและ Logistics ในกลุ่มจังหวัดภาคกลางตอนกลาง
</t>
    </r>
  </si>
  <si>
    <r>
      <t xml:space="preserve">กิจกรรม ทางหลวงหมายเลข 3117 (ถนนปานวิถี) จังหวัดสมุทรปราการ โดยการยกระดับผิวจราจร ผิวทางแอสฟัลท์ติก และปรับปรุงระบบระบายน้ำ พร้อมติดตั้งอุปกรณ์อำนวยความปลอดภัยตามมาตรฐานกรมทางหลวง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แก้ไขปัญหาการจราจรติดขัด และรองรับการขยายตัวของคลัสเตอร์ภาคอุตสาหกรรมและ Logistics ในกลุ่มจังหวัดภาคกลางตอนกลาง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</si>
  <si>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ประชาสัมพันธ์โครงการ  2.รับสมัครและคัดเลือก กลุ่มชุมชนและสถานประกอบการ 3.การพัฒนาและสร้างองค์ความรู้ การเข้าสู่กระบวนการพัฒนาภาคอุตสาหกรรมและชุมชนสู่การเป็นอุตสาหกรรมสีเขียว (Green –Industrail ) 4. กิจกรรมการมีส่วนร่วม การจัดตั้งเครือข่าย 5.การตรวจวิเคราะห์สถานประกอบการเพื่อหาสาเหตุแห่งการสูญเสีย และก่อมลภาวะ  6. การเข้าสู่กระบวนการพัฒนา 7.กิจกรรมการสร้างการมีส่วนร่วมของพนักงานจากสถานประกอบการเพื่อ ปลูกจิตสำนึกในการร่วมมีส่วนรับผิดชอบต่อสิ่งแวดล้อม ชุมชน และสังคมที่อยู่รอบข้างโรงงาน             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อบรมไม่เกี่ยวกับอาชีพและความมั่นคง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</si>
  <si>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ปรับปรุงทางหลวงเป็น 4 ช่องจราจร ทางหลวงหมายเลข 33(ด่านคลองลึก)  อ.อรัญประเทศ จ.สระแก้ว เป็นผิวจราจรลาดยาง AC กว้าง 14 ม. หนา 0.1 ม. ไหล่ทางกว้างข้างลละ 2.5 ม. ระยะทาง 0.505 กม. พร้อมสะพานกว้าง 7 ม. ไหล่ทาง 2.5 ม. ยาว 15 ม.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เป็นการรองรับการขยายตัวของจราจร ลดต้นทุนการขนส่งและลดอุบัติเหตุ</t>
    </r>
  </si>
  <si>
    <t>กลุ่มจังหวัดภาคกลางตอนกลาง</t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</si>
  <si>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พัฒนาเส้นทางสาย นย.305 - บ้านบางน้ำเปรี้ยว อ.องครักษ์ จ.นครนายก เป็นถนนลาดยางแอสฟัลติกคอนกรีต กว่าง 9 ม. หนา 7 ซม. ยาว 7 กม.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เพื่อบรรเทาความเดือดร้อนของประชาชนและรองรับการขยายตัวทางเศรษฐกิจ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</si>
  <si>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พัฒนาโครงข่าย Logistics สก 4027 แยก ทางหลวง 3067 -บ้านทดเจริญ  อ.อรัญประเทศ จ.สระแก้ว เป็นผิวจราจรลาดยาง AC กว้าง 6 ม. หนา 5 ซม. ไหล่ทางกว้างข้างลละ 1 ม. ระยะทาง 4 กม.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เพื่อประหยัดต้นทุนการขนส่ง และการเดินทางของประชาชนมีความสะดวกปลอดภัย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</si>
  <si>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ประชุมสัมมนา เพื่อเตรียมความพร้อมการเปิดประชาคมเศรษฐกิจอาเซียนของกลุ่มจังหวัด จำนวน 1 ครั้ง 2. จัดประชุมสัมมนาเชิงปฏิบัติการ ให้ความรู้แก่เจ้าหน้าที่ส่วนราชการ สังกัดกระทรวงเกษตรและสหกรณ์ระดับจังหวัด ผู้แทนเกษตรกร ผู้ประกอบการ และผู้เกี่ยวข้อง จำนวน 1 ครั้ง 3. จัดประชุมสัมมนาเชิงปฏิบัติการ ให้ความรู้แก่เจ้าหน้าที่ส่วนราชการ สังกัดกระทรวงเกษตรและสหกรณ์ระดับพื้นที่ รายจังหวัด  จำนวน 1 ครั้ง 4. การจัดทำสื่อเพื่อเสริมสร้างความเข้าใจด้านประชาคมเศรษฐกิจอาเซียนของกลุ่มจังหวัด เช่นแผ่นซีดี เอกสาร แผ่นพับ โปสเตอร์ และการจัดทำเว็บไซต์ เป็นต้น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สร้างองค์ความรู้ ให้ผู้ที่มีส่วนได้ส่วนเสีย (Stakeholder) ที่เกี่ยวข้องกับการผลิตสินค้าเกษตร ทั้งด้านพืช ปศุสัตว์ และประมง  เข้าใจถึงผลกระทบที่จะเกิดขึ้นทั้งในทางบวกและทางลบ ต่อสินค้าเกษตรที่เป็นสินค้าเศรษฐกิจที่มีนัยสำคัญต่อเกษตรกรในพื้นที่กลุ่มจังหวัดภาคกลางตอนกลาง ให้สามารถเตรียมความพร้อมด้านการผลิต การตลาด เมื่อเปิดประชาคมเศรษฐกิจอาเซียนในปี 2558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</si>
  <si>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พัฒนาถนนสุขุมวิท (ทางหลวงหมายเลข 3) ช่วงบางปิ้ง - บางตำหรุ อำเภอเมือง  จังหวัดสมุทรปราการ พร้อมติดตั้งอุปกรณ์อำนวยความปลอดภัยตามมาตรฐานกรมทางหลวง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ไม่มีรายละเอียดตวามกว้าง หนา มีเพียงระยะทาง  3.000  กม.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</si>
  <si>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1. แรงงานในสถานประกอบกิจการ ได้รับการพัฒนาความรู้  ความสามารถ  ทักษะฝีมือตามมาตรฐานฝีมือแรงงาน 2. สถานประกอบกิจการมีแรงงานที่มีฝีมือได้มาตรฐานตรงกับความต้องการสามารถเพิ่มขีดความสามารถในการแข่งขัน 3. โครงสร้างระบบเศรษฐกิจอุตสาหกรรมของจังหวัดฉะเชิงเทราได้รับการพัฒนาอย่างยั่งยืนและมั่นคง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ร่งยกระดับฝีมือแรงงานในกลุ่มจังหวัดภาคกลางตอนกลางให้ได้มาตรฐานเพื่อรองรับการเปิดตลาดการค้าเสรี ปี พ.ศ. 2558</t>
    </r>
  </si>
  <si>
    <t>หมายเหตุ : การจัดสรรตามกรอบวงเงินงบประมาณปี 2557 ตามเกณฑ์ของ ก.น.จ. ของกลุ่มจังหวัดภาคกลางตอนกลาง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</si>
</sst>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29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mbria"/>
      <family val="2"/>
      <scheme val="major"/>
    </font>
    <font>
      <b/>
      <u/>
      <sz val="10"/>
      <color theme="1"/>
      <name val="Tahoma"/>
      <family val="2"/>
    </font>
    <font>
      <u/>
      <sz val="10"/>
      <color theme="1"/>
      <name val="Tahoma"/>
      <family val="2"/>
    </font>
    <font>
      <b/>
      <sz val="10"/>
      <color theme="1"/>
      <name val="Cambria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horizontal="center"/>
    </xf>
    <xf numFmtId="43" fontId="1" fillId="0" borderId="0" xfId="1" applyFont="1"/>
    <xf numFmtId="0" fontId="5" fillId="0" borderId="0" xfId="0" applyFont="1"/>
    <xf numFmtId="0" fontId="9" fillId="0" borderId="0" xfId="0" applyFont="1"/>
    <xf numFmtId="0" fontId="13" fillId="0" borderId="0" xfId="0" applyFont="1" applyFill="1"/>
    <xf numFmtId="0" fontId="13" fillId="0" borderId="0" xfId="0" applyFont="1"/>
    <xf numFmtId="43" fontId="4" fillId="0" borderId="0" xfId="0" applyNumberFormat="1" applyFont="1" applyAlignment="1"/>
    <xf numFmtId="0" fontId="4" fillId="0" borderId="0" xfId="0" applyFont="1" applyAlignment="1"/>
    <xf numFmtId="0" fontId="7" fillId="0" borderId="0" xfId="0" applyFont="1" applyAlignment="1">
      <alignment horizontal="center"/>
    </xf>
    <xf numFmtId="0" fontId="11" fillId="0" borderId="0" xfId="0" applyFont="1" applyAlignment="1"/>
    <xf numFmtId="0" fontId="7" fillId="0" borderId="0" xfId="0" applyFont="1"/>
    <xf numFmtId="43" fontId="7" fillId="0" borderId="0" xfId="1" applyFont="1"/>
    <xf numFmtId="0" fontId="10" fillId="0" borderId="0" xfId="0" applyFont="1"/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7" fillId="0" borderId="0" xfId="1" applyNumberFormat="1" applyFont="1"/>
    <xf numFmtId="43" fontId="16" fillId="0" borderId="0" xfId="1" applyFont="1"/>
    <xf numFmtId="0" fontId="16" fillId="0" borderId="0" xfId="0" applyFont="1"/>
    <xf numFmtId="0" fontId="15" fillId="0" borderId="0" xfId="0" applyFont="1"/>
    <xf numFmtId="164" fontId="16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43" fontId="18" fillId="0" borderId="0" xfId="1" applyFont="1"/>
    <xf numFmtId="0" fontId="12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/>
    <xf numFmtId="0" fontId="8" fillId="0" borderId="0" xfId="0" applyFont="1" applyAlignment="1"/>
    <xf numFmtId="164" fontId="8" fillId="2" borderId="1" xfId="0" applyNumberFormat="1" applyFont="1" applyFill="1" applyBorder="1" applyAlignment="1">
      <alignment horizontal="center" vertical="center"/>
    </xf>
    <xf numFmtId="164" fontId="8" fillId="0" borderId="0" xfId="1" applyNumberFormat="1" applyFont="1"/>
    <xf numFmtId="0" fontId="19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center"/>
    </xf>
    <xf numFmtId="43" fontId="20" fillId="0" borderId="0" xfId="1" applyFont="1"/>
    <xf numFmtId="0" fontId="19" fillId="0" borderId="1" xfId="0" applyFont="1" applyFill="1" applyBorder="1" applyAlignment="1">
      <alignment horizontal="center"/>
    </xf>
    <xf numFmtId="43" fontId="19" fillId="0" borderId="1" xfId="1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vertical="center" wrapText="1"/>
    </xf>
    <xf numFmtId="164" fontId="20" fillId="0" borderId="9" xfId="1" applyNumberFormat="1" applyFont="1" applyBorder="1" applyAlignment="1">
      <alignment vertical="center"/>
    </xf>
    <xf numFmtId="165" fontId="20" fillId="0" borderId="9" xfId="1" applyNumberFormat="1" applyFont="1" applyBorder="1" applyAlignment="1">
      <alignment vertical="center"/>
    </xf>
    <xf numFmtId="165" fontId="20" fillId="0" borderId="9" xfId="1" applyNumberFormat="1" applyFont="1" applyFill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165" fontId="20" fillId="0" borderId="9" xfId="0" applyNumberFormat="1" applyFont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vertical="center"/>
    </xf>
    <xf numFmtId="164" fontId="19" fillId="0" borderId="0" xfId="1" applyNumberFormat="1" applyFont="1"/>
    <xf numFmtId="0" fontId="19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/>
    <xf numFmtId="3" fontId="19" fillId="0" borderId="1" xfId="0" applyNumberFormat="1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165" fontId="20" fillId="0" borderId="1" xfId="1" applyNumberFormat="1" applyFont="1" applyBorder="1" applyAlignment="1">
      <alignment horizontal="center" vertical="center"/>
    </xf>
    <xf numFmtId="165" fontId="20" fillId="0" borderId="7" xfId="1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164" fontId="19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43" fontId="6" fillId="0" borderId="0" xfId="0" applyNumberFormat="1" applyFont="1" applyAlignment="1"/>
    <xf numFmtId="0" fontId="6" fillId="0" borderId="0" xfId="0" applyFont="1" applyAlignment="1"/>
    <xf numFmtId="43" fontId="7" fillId="0" borderId="0" xfId="0" applyNumberFormat="1" applyFont="1" applyAlignment="1"/>
    <xf numFmtId="164" fontId="7" fillId="0" borderId="0" xfId="0" applyNumberFormat="1" applyFont="1" applyAlignment="1"/>
    <xf numFmtId="0" fontId="7" fillId="0" borderId="0" xfId="0" applyFont="1" applyAlignment="1"/>
    <xf numFmtId="0" fontId="8" fillId="2" borderId="0" xfId="0" applyFont="1" applyFill="1" applyAlignment="1"/>
    <xf numFmtId="3" fontId="19" fillId="0" borderId="1" xfId="0" applyNumberFormat="1" applyFont="1" applyBorder="1" applyAlignment="1">
      <alignment horizontal="right" vertical="center"/>
    </xf>
    <xf numFmtId="165" fontId="20" fillId="0" borderId="1" xfId="1" applyNumberFormat="1" applyFont="1" applyBorder="1" applyAlignment="1">
      <alignment horizontal="right" vertical="center"/>
    </xf>
    <xf numFmtId="164" fontId="19" fillId="2" borderId="1" xfId="0" applyNumberFormat="1" applyFont="1" applyFill="1" applyBorder="1" applyAlignment="1">
      <alignment horizontal="right" vertical="center"/>
    </xf>
    <xf numFmtId="165" fontId="20" fillId="0" borderId="7" xfId="1" applyNumberFormat="1" applyFont="1" applyBorder="1" applyAlignment="1">
      <alignment horizontal="right" vertical="center"/>
    </xf>
    <xf numFmtId="43" fontId="20" fillId="0" borderId="0" xfId="1" applyFont="1" applyAlignment="1">
      <alignment horizontal="right"/>
    </xf>
    <xf numFmtId="0" fontId="20" fillId="0" borderId="1" xfId="0" applyFont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165" fontId="23" fillId="3" borderId="1" xfId="1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24" fillId="3" borderId="0" xfId="0" applyFont="1" applyFill="1"/>
    <xf numFmtId="0" fontId="23" fillId="3" borderId="6" xfId="0" applyFont="1" applyFill="1" applyBorder="1" applyAlignment="1">
      <alignment vertical="top" wrapText="1"/>
    </xf>
    <xf numFmtId="0" fontId="23" fillId="3" borderId="11" xfId="0" applyFont="1" applyFill="1" applyBorder="1" applyAlignment="1">
      <alignment horizontal="center" vertical="top" wrapText="1"/>
    </xf>
    <xf numFmtId="0" fontId="24" fillId="3" borderId="11" xfId="0" applyFont="1" applyFill="1" applyBorder="1" applyAlignment="1">
      <alignment vertical="top"/>
    </xf>
    <xf numFmtId="0" fontId="24" fillId="3" borderId="0" xfId="0" applyFont="1" applyFill="1" applyBorder="1" applyAlignment="1">
      <alignment vertical="top"/>
    </xf>
    <xf numFmtId="0" fontId="24" fillId="3" borderId="14" xfId="0" applyFont="1" applyFill="1" applyBorder="1" applyAlignment="1">
      <alignment vertical="top"/>
    </xf>
    <xf numFmtId="0" fontId="24" fillId="3" borderId="0" xfId="0" applyNumberFormat="1" applyFont="1" applyFill="1"/>
    <xf numFmtId="0" fontId="24" fillId="3" borderId="12" xfId="0" applyFont="1" applyFill="1" applyBorder="1" applyAlignment="1">
      <alignment vertical="top"/>
    </xf>
    <xf numFmtId="2" fontId="24" fillId="3" borderId="0" xfId="0" quotePrefix="1" applyNumberFormat="1" applyFont="1" applyFill="1"/>
    <xf numFmtId="0" fontId="24" fillId="3" borderId="13" xfId="0" applyFont="1" applyFill="1" applyBorder="1" applyAlignment="1">
      <alignment vertical="top"/>
    </xf>
    <xf numFmtId="2" fontId="24" fillId="3" borderId="0" xfId="0" applyNumberFormat="1" applyFont="1" applyFill="1"/>
    <xf numFmtId="0" fontId="24" fillId="3" borderId="14" xfId="0" applyFont="1" applyFill="1" applyBorder="1" applyAlignment="1">
      <alignment horizontal="center" vertical="top" wrapText="1"/>
    </xf>
    <xf numFmtId="0" fontId="10" fillId="3" borderId="0" xfId="0" applyFont="1" applyFill="1"/>
    <xf numFmtId="0" fontId="24" fillId="3" borderId="2" xfId="0" applyFont="1" applyFill="1" applyBorder="1" applyAlignment="1">
      <alignment vertical="top"/>
    </xf>
    <xf numFmtId="165" fontId="24" fillId="3" borderId="0" xfId="0" applyNumberFormat="1" applyFont="1" applyFill="1"/>
    <xf numFmtId="0" fontId="24" fillId="3" borderId="0" xfId="0" applyFont="1" applyFill="1" applyAlignment="1">
      <alignment vertical="top"/>
    </xf>
    <xf numFmtId="0" fontId="10" fillId="3" borderId="0" xfId="0" applyFont="1" applyFill="1" applyAlignment="1">
      <alignment vertical="top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165" fontId="4" fillId="3" borderId="0" xfId="1" applyNumberFormat="1" applyFont="1" applyFill="1"/>
    <xf numFmtId="0" fontId="10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165" fontId="20" fillId="0" borderId="8" xfId="1" applyNumberFormat="1" applyFont="1" applyFill="1" applyBorder="1" applyAlignment="1">
      <alignment vertical="top"/>
    </xf>
    <xf numFmtId="164" fontId="20" fillId="0" borderId="9" xfId="1" applyNumberFormat="1" applyFont="1" applyBorder="1" applyAlignment="1">
      <alignment vertical="top"/>
    </xf>
    <xf numFmtId="165" fontId="20" fillId="0" borderId="9" xfId="1" applyNumberFormat="1" applyFont="1" applyBorder="1" applyAlignment="1">
      <alignment vertical="top"/>
    </xf>
    <xf numFmtId="165" fontId="20" fillId="0" borderId="9" xfId="1" applyNumberFormat="1" applyFont="1" applyFill="1" applyBorder="1" applyAlignment="1">
      <alignment vertical="top"/>
    </xf>
    <xf numFmtId="165" fontId="20" fillId="0" borderId="9" xfId="0" applyNumberFormat="1" applyFont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43" fontId="8" fillId="0" borderId="1" xfId="1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8" xfId="0" applyFont="1" applyFill="1" applyBorder="1" applyAlignment="1">
      <alignment vertical="top" wrapText="1"/>
    </xf>
    <xf numFmtId="165" fontId="7" fillId="0" borderId="8" xfId="1" applyNumberFormat="1" applyFont="1" applyFill="1" applyBorder="1" applyAlignment="1">
      <alignment vertical="top"/>
    </xf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vertical="top" wrapText="1"/>
    </xf>
    <xf numFmtId="164" fontId="7" fillId="0" borderId="9" xfId="1" applyNumberFormat="1" applyFont="1" applyBorder="1" applyAlignment="1">
      <alignment vertical="top"/>
    </xf>
    <xf numFmtId="165" fontId="7" fillId="0" borderId="9" xfId="1" applyNumberFormat="1" applyFont="1" applyBorder="1" applyAlignment="1">
      <alignment vertical="top"/>
    </xf>
    <xf numFmtId="165" fontId="7" fillId="0" borderId="9" xfId="1" applyNumberFormat="1" applyFont="1" applyFill="1" applyBorder="1" applyAlignment="1">
      <alignment vertical="top"/>
    </xf>
    <xf numFmtId="0" fontId="7" fillId="0" borderId="10" xfId="0" applyFont="1" applyBorder="1" applyAlignment="1">
      <alignment vertical="top" wrapText="1"/>
    </xf>
    <xf numFmtId="165" fontId="7" fillId="0" borderId="9" xfId="0" applyNumberFormat="1" applyFont="1" applyBorder="1" applyAlignment="1">
      <alignment vertical="top"/>
    </xf>
    <xf numFmtId="0" fontId="24" fillId="3" borderId="14" xfId="0" applyFont="1" applyFill="1" applyBorder="1" applyAlignment="1">
      <alignment horizontal="center" vertical="top"/>
    </xf>
    <xf numFmtId="0" fontId="24" fillId="3" borderId="12" xfId="0" applyFont="1" applyFill="1" applyBorder="1" applyAlignment="1">
      <alignment horizontal="center" vertical="top"/>
    </xf>
    <xf numFmtId="0" fontId="24" fillId="3" borderId="13" xfId="0" applyFont="1" applyFill="1" applyBorder="1" applyAlignment="1">
      <alignment horizontal="center" vertical="top"/>
    </xf>
    <xf numFmtId="0" fontId="24" fillId="3" borderId="15" xfId="0" applyFont="1" applyFill="1" applyBorder="1" applyAlignment="1">
      <alignment horizontal="center" vertical="top"/>
    </xf>
    <xf numFmtId="0" fontId="24" fillId="3" borderId="12" xfId="0" applyFont="1" applyFill="1" applyBorder="1" applyAlignment="1">
      <alignment horizontal="center" vertical="top" wrapText="1"/>
    </xf>
    <xf numFmtId="0" fontId="23" fillId="3" borderId="6" xfId="0" applyFont="1" applyFill="1" applyBorder="1" applyAlignment="1">
      <alignment horizontal="left" vertical="top" wrapText="1"/>
    </xf>
    <xf numFmtId="165" fontId="23" fillId="3" borderId="16" xfId="1" applyNumberFormat="1" applyFont="1" applyFill="1" applyBorder="1" applyAlignment="1">
      <alignment horizontal="right" vertical="top" wrapText="1"/>
    </xf>
    <xf numFmtId="165" fontId="23" fillId="3" borderId="6" xfId="1" applyNumberFormat="1" applyFont="1" applyFill="1" applyBorder="1" applyAlignment="1">
      <alignment horizontal="right" vertical="top" wrapText="1"/>
    </xf>
    <xf numFmtId="0" fontId="23" fillId="3" borderId="6" xfId="0" applyFont="1" applyFill="1" applyBorder="1" applyAlignment="1">
      <alignment horizontal="center" vertical="top" wrapText="1"/>
    </xf>
    <xf numFmtId="0" fontId="23" fillId="3" borderId="1" xfId="0" applyFont="1" applyFill="1" applyBorder="1" applyAlignment="1">
      <alignment vertical="top" wrapText="1"/>
    </xf>
    <xf numFmtId="0" fontId="25" fillId="3" borderId="1" xfId="0" applyFont="1" applyFill="1" applyBorder="1" applyAlignment="1">
      <alignment vertical="top" wrapText="1"/>
    </xf>
    <xf numFmtId="3" fontId="25" fillId="3" borderId="1" xfId="0" applyNumberFormat="1" applyFont="1" applyFill="1" applyBorder="1" applyAlignment="1">
      <alignment horizontal="right" vertical="top"/>
    </xf>
    <xf numFmtId="0" fontId="24" fillId="3" borderId="1" xfId="0" applyFont="1" applyFill="1" applyBorder="1" applyAlignment="1">
      <alignment horizontal="right" vertical="top"/>
    </xf>
    <xf numFmtId="0" fontId="24" fillId="3" borderId="1" xfId="0" applyFont="1" applyFill="1" applyBorder="1" applyAlignment="1">
      <alignment horizontal="center" vertical="top"/>
    </xf>
    <xf numFmtId="0" fontId="24" fillId="3" borderId="1" xfId="2" applyFont="1" applyFill="1" applyBorder="1" applyAlignment="1">
      <alignment horizontal="left" vertical="top" wrapText="1"/>
    </xf>
    <xf numFmtId="0" fontId="24" fillId="3" borderId="1" xfId="0" applyFont="1" applyFill="1" applyBorder="1" applyAlignment="1">
      <alignment horizontal="left" vertical="top" wrapText="1"/>
    </xf>
    <xf numFmtId="3" fontId="24" fillId="3" borderId="1" xfId="0" applyNumberFormat="1" applyFont="1" applyFill="1" applyBorder="1" applyAlignment="1">
      <alignment horizontal="right" vertical="top"/>
    </xf>
    <xf numFmtId="0" fontId="28" fillId="3" borderId="1" xfId="0" applyFont="1" applyFill="1" applyBorder="1" applyAlignment="1">
      <alignment vertical="top" wrapText="1"/>
    </xf>
    <xf numFmtId="0" fontId="25" fillId="3" borderId="1" xfId="0" applyFont="1" applyFill="1" applyBorder="1" applyAlignment="1">
      <alignment horizontal="left" vertical="top" wrapText="1"/>
    </xf>
    <xf numFmtId="3" fontId="24" fillId="3" borderId="1" xfId="2" applyNumberFormat="1" applyFont="1" applyFill="1" applyBorder="1" applyAlignment="1">
      <alignment horizontal="left" vertical="top" wrapText="1"/>
    </xf>
    <xf numFmtId="165" fontId="24" fillId="3" borderId="1" xfId="1" applyNumberFormat="1" applyFont="1" applyFill="1" applyBorder="1" applyAlignment="1">
      <alignment horizontal="right" vertical="top" wrapText="1"/>
    </xf>
    <xf numFmtId="0" fontId="24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vertical="top" wrapText="1"/>
    </xf>
    <xf numFmtId="3" fontId="24" fillId="3" borderId="1" xfId="1" applyNumberFormat="1" applyFont="1" applyFill="1" applyBorder="1" applyAlignment="1">
      <alignment horizontal="right" vertical="top" wrapText="1"/>
    </xf>
    <xf numFmtId="0" fontId="20" fillId="0" borderId="10" xfId="0" applyFont="1" applyBorder="1" applyAlignment="1">
      <alignment horizontal="center" vertical="top"/>
    </xf>
    <xf numFmtId="164" fontId="20" fillId="0" borderId="10" xfId="1" applyNumberFormat="1" applyFont="1" applyBorder="1" applyAlignment="1">
      <alignment vertical="top"/>
    </xf>
    <xf numFmtId="165" fontId="20" fillId="0" borderId="10" xfId="1" applyNumberFormat="1" applyFont="1" applyFill="1" applyBorder="1" applyAlignment="1">
      <alignment vertical="top"/>
    </xf>
    <xf numFmtId="0" fontId="20" fillId="0" borderId="8" xfId="0" applyFont="1" applyBorder="1" applyAlignment="1">
      <alignment vertical="top"/>
    </xf>
    <xf numFmtId="0" fontId="20" fillId="0" borderId="8" xfId="0" applyFont="1" applyFill="1" applyBorder="1" applyAlignment="1">
      <alignment vertical="top" wrapText="1"/>
    </xf>
    <xf numFmtId="0" fontId="20" fillId="0" borderId="9" xfId="0" applyFont="1" applyBorder="1" applyAlignment="1">
      <alignment vertical="top"/>
    </xf>
    <xf numFmtId="0" fontId="20" fillId="0" borderId="9" xfId="0" applyFont="1" applyBorder="1" applyAlignment="1">
      <alignment vertical="top" wrapText="1"/>
    </xf>
    <xf numFmtId="0" fontId="20" fillId="0" borderId="10" xfId="0" applyFont="1" applyBorder="1" applyAlignment="1">
      <alignment vertical="top"/>
    </xf>
    <xf numFmtId="0" fontId="20" fillId="0" borderId="10" xfId="0" applyFont="1" applyBorder="1" applyAlignment="1">
      <alignment vertical="top" wrapText="1"/>
    </xf>
    <xf numFmtId="165" fontId="20" fillId="0" borderId="8" xfId="1" applyNumberFormat="1" applyFont="1" applyFill="1" applyBorder="1" applyAlignment="1">
      <alignment horizontal="center" vertical="top"/>
    </xf>
    <xf numFmtId="165" fontId="20" fillId="0" borderId="9" xfId="1" applyNumberFormat="1" applyFont="1" applyBorder="1" applyAlignment="1">
      <alignment horizontal="center" vertical="top"/>
    </xf>
    <xf numFmtId="165" fontId="20" fillId="0" borderId="10" xfId="1" applyNumberFormat="1" applyFont="1" applyBorder="1" applyAlignment="1">
      <alignment horizontal="center" vertical="top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/>
    <xf numFmtId="0" fontId="13" fillId="3" borderId="0" xfId="0" applyFont="1" applyFill="1" applyAlignment="1">
      <alignment horizontal="left"/>
    </xf>
    <xf numFmtId="0" fontId="23" fillId="3" borderId="0" xfId="0" applyFont="1" applyFill="1" applyAlignment="1">
      <alignment horizontal="left"/>
    </xf>
    <xf numFmtId="0" fontId="23" fillId="3" borderId="4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4"/>
  <sheetViews>
    <sheetView showGridLines="0" zoomScale="110" zoomScaleNormal="110" zoomScaleSheetLayoutView="80" workbookViewId="0">
      <selection activeCell="B6" sqref="B6"/>
    </sheetView>
  </sheetViews>
  <sheetFormatPr defaultRowHeight="14.25"/>
  <cols>
    <col min="1" max="1" width="4.25" style="1" customWidth="1"/>
    <col min="2" max="2" width="31.5" customWidth="1"/>
    <col min="3" max="3" width="9.375" style="1" customWidth="1"/>
    <col min="4" max="4" width="17.125" style="2" customWidth="1"/>
    <col min="5" max="5" width="9.25" style="1" customWidth="1"/>
    <col min="6" max="6" width="15.5" style="2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7.25" customWidth="1"/>
    <col min="12" max="12" width="11.25" bestFit="1" customWidth="1"/>
  </cols>
  <sheetData>
    <row r="1" spans="1:11" s="3" customFormat="1" ht="18.75" customHeight="1">
      <c r="A1" s="167" t="s">
        <v>72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1" s="3" customFormat="1" ht="15">
      <c r="A2" s="31"/>
      <c r="B2" s="31"/>
      <c r="C2" s="31"/>
      <c r="D2" s="32"/>
      <c r="E2" s="32"/>
      <c r="F2" s="32"/>
      <c r="G2" s="32"/>
      <c r="H2" s="32"/>
      <c r="I2" s="32"/>
      <c r="J2" s="32"/>
    </row>
    <row r="3" spans="1:11" ht="16.5" customHeight="1">
      <c r="A3" s="33"/>
      <c r="B3" s="32"/>
      <c r="C3" s="33"/>
      <c r="D3" s="34"/>
      <c r="E3" s="33"/>
      <c r="F3" s="34"/>
      <c r="G3" s="32"/>
      <c r="H3" s="32"/>
      <c r="I3" s="32"/>
      <c r="J3" s="32"/>
    </row>
    <row r="4" spans="1:11" s="6" customFormat="1" ht="32.25" customHeight="1">
      <c r="A4" s="168" t="s">
        <v>1</v>
      </c>
      <c r="B4" s="168" t="s">
        <v>70</v>
      </c>
      <c r="C4" s="170" t="s">
        <v>6</v>
      </c>
      <c r="D4" s="171"/>
      <c r="E4" s="172" t="s">
        <v>7</v>
      </c>
      <c r="F4" s="173"/>
      <c r="G4" s="172" t="s">
        <v>8</v>
      </c>
      <c r="H4" s="173"/>
      <c r="I4" s="172" t="s">
        <v>12</v>
      </c>
      <c r="J4" s="173"/>
      <c r="K4" s="5"/>
    </row>
    <row r="5" spans="1:11" s="6" customFormat="1" ht="20.25" customHeight="1">
      <c r="A5" s="169"/>
      <c r="B5" s="169"/>
      <c r="C5" s="35" t="s">
        <v>2</v>
      </c>
      <c r="D5" s="36" t="s">
        <v>5</v>
      </c>
      <c r="E5" s="37" t="s">
        <v>2</v>
      </c>
      <c r="F5" s="38" t="s">
        <v>5</v>
      </c>
      <c r="G5" s="37" t="s">
        <v>2</v>
      </c>
      <c r="H5" s="39" t="s">
        <v>5</v>
      </c>
      <c r="I5" s="40" t="s">
        <v>2</v>
      </c>
      <c r="J5" s="40" t="s">
        <v>5</v>
      </c>
      <c r="K5" s="5"/>
    </row>
    <row r="6" spans="1:11" s="8" customFormat="1" ht="51.75" customHeight="1">
      <c r="A6" s="41">
        <v>1</v>
      </c>
      <c r="B6" s="42" t="s">
        <v>66</v>
      </c>
      <c r="C6" s="41">
        <f>COUNTIF(' ลักษณะโครงการ'!$L$5:$L$42,$K6)</f>
        <v>10</v>
      </c>
      <c r="D6" s="43">
        <f>SUMIF(' ลักษณะโครงการ'!$L$5:$L$42,$K6,' ลักษณะโครงการ'!C$5:C$42)</f>
        <v>367600000</v>
      </c>
      <c r="E6" s="41">
        <f>COUNTIFS(' ลักษณะโครงการ'!D$5:D$42,"&gt;0",' ลักษณะโครงการ'!$L$5:$L$42,$K6)</f>
        <v>9</v>
      </c>
      <c r="F6" s="43">
        <f>SUMIFS(' ลักษณะโครงการ'!D$5:D$42,' ลักษณะโครงการ'!$L$5:$L$42,$K6)</f>
        <v>357600000</v>
      </c>
      <c r="G6" s="41">
        <f>COUNTIFS(' ลักษณะโครงการ'!E$5:E$42,"&gt;0",' ลักษณะโครงการ'!$L$5:$L$42,$K6)</f>
        <v>0</v>
      </c>
      <c r="H6" s="43">
        <f>SUMIFS(' ลักษณะโครงการ'!E$5:E$42,' ลักษณะโครงการ'!$L$5:$L$42,$K6)</f>
        <v>0</v>
      </c>
      <c r="I6" s="41">
        <f>COUNTIFS(' ลักษณะโครงการ'!F$5:F$42,"&gt;0",' ลักษณะโครงการ'!$L$5:$L$42,$K6)</f>
        <v>1</v>
      </c>
      <c r="J6" s="43">
        <f>SUMIFS(' ลักษณะโครงการ'!F$5:F$42,' ลักษณะโครงการ'!$L$5:$L$42,$K6)</f>
        <v>10000000</v>
      </c>
      <c r="K6" s="7" t="s">
        <v>63</v>
      </c>
    </row>
    <row r="7" spans="1:11" s="8" customFormat="1" ht="36.75" customHeight="1">
      <c r="A7" s="44">
        <v>2</v>
      </c>
      <c r="B7" s="45" t="s">
        <v>67</v>
      </c>
      <c r="C7" s="44">
        <f>COUNTIF(' ลักษณะโครงการ'!$L$5:$L$42,$K7)</f>
        <v>6</v>
      </c>
      <c r="D7" s="46">
        <f>SUMIF(' ลักษณะโครงการ'!$L$5:$L$42,$K7,' ลักษณะโครงการ'!C$5:C$42)</f>
        <v>111670000</v>
      </c>
      <c r="E7" s="44">
        <f>COUNTIFS(' ลักษณะโครงการ'!D$5:D$42,"&gt;0",' ลักษณะโครงการ'!$L$5:$L$42,$K7)</f>
        <v>5</v>
      </c>
      <c r="F7" s="47">
        <f>SUMIFS(' ลักษณะโครงการ'!D$5:D$42,' ลักษณะโครงการ'!$L$5:$L$42,$K7)</f>
        <v>44500000</v>
      </c>
      <c r="G7" s="44">
        <f>COUNTIFS(' ลักษณะโครงการ'!E$5:E$42,"&gt;0",' ลักษณะโครงการ'!$L$5:$L$42,$K7)</f>
        <v>0</v>
      </c>
      <c r="H7" s="47">
        <f>SUMIFS(' ลักษณะโครงการ'!E$5:E$42,' ลักษณะโครงการ'!$L$5:$L$42,$K7)</f>
        <v>0</v>
      </c>
      <c r="I7" s="44">
        <f>COUNTIFS(' ลักษณะโครงการ'!F$5:F$42,"&gt;0",' ลักษณะโครงการ'!$L$5:$L$42,$K7)</f>
        <v>1</v>
      </c>
      <c r="J7" s="48">
        <f>SUMIFS(' ลักษณะโครงการ'!F$5:F$42,' ลักษณะโครงการ'!$L$5:$L$42,$K7)</f>
        <v>67170000</v>
      </c>
      <c r="K7" s="7" t="s">
        <v>64</v>
      </c>
    </row>
    <row r="8" spans="1:11" s="8" customFormat="1" ht="27" customHeight="1">
      <c r="A8" s="44">
        <v>3</v>
      </c>
      <c r="B8" s="45" t="s">
        <v>68</v>
      </c>
      <c r="C8" s="44">
        <f>COUNTIF(' ลักษณะโครงการ'!$L$5:$L$42,$K8)</f>
        <v>11</v>
      </c>
      <c r="D8" s="46">
        <f>SUMIF(' ลักษณะโครงการ'!$L$5:$L$42,$K8,' ลักษณะโครงการ'!C$5:C$42)</f>
        <v>54226900</v>
      </c>
      <c r="E8" s="44">
        <f>COUNTIFS(' ลักษณะโครงการ'!D$5:D$42,"&gt;0",' ลักษณะโครงการ'!$L$5:$L$42,$K8)</f>
        <v>11</v>
      </c>
      <c r="F8" s="47">
        <f>SUMIFS(' ลักษณะโครงการ'!D$5:D$42,' ลักษณะโครงการ'!$L$5:$L$42,$K8)</f>
        <v>54226900</v>
      </c>
      <c r="G8" s="44">
        <f>COUNTIFS(' ลักษณะโครงการ'!E$5:E$42,"&gt;0",' ลักษณะโครงการ'!$L$5:$L$42,$K8)</f>
        <v>0</v>
      </c>
      <c r="H8" s="47">
        <f>SUMIFS(' ลักษณะโครงการ'!E$5:E$42,' ลักษณะโครงการ'!$L$5:$L$42,$K8)</f>
        <v>0</v>
      </c>
      <c r="I8" s="44">
        <f>COUNTIFS(' ลักษณะโครงการ'!F$5:F$42,"&gt;0",' ลักษณะโครงการ'!$L$5:$L$42,$K8)</f>
        <v>0</v>
      </c>
      <c r="J8" s="48">
        <f>SUMIFS(' ลักษณะโครงการ'!F$5:F$42,' ลักษณะโครงการ'!$L$5:$L$42,$K8)</f>
        <v>0</v>
      </c>
      <c r="K8" s="7" t="s">
        <v>65</v>
      </c>
    </row>
    <row r="9" spans="1:11" s="8" customFormat="1" ht="24" customHeight="1">
      <c r="A9" s="44">
        <v>4</v>
      </c>
      <c r="B9" s="49" t="s">
        <v>69</v>
      </c>
      <c r="C9" s="44">
        <f>COUNTIF(' ลักษณะโครงการ'!$L$5:$L$42,$K9)</f>
        <v>7</v>
      </c>
      <c r="D9" s="50">
        <f>SUMIF(' ลักษณะโครงการ'!$L$5:$L$42,$K9,' ลักษณะโครงการ'!C$5:C$42)</f>
        <v>109000000</v>
      </c>
      <c r="E9" s="44">
        <f>COUNTIFS(' ลักษณะโครงการ'!D$5:D$42,"&gt;0",' ลักษณะโครงการ'!$L$5:$L$42,$K9)</f>
        <v>5</v>
      </c>
      <c r="F9" s="47">
        <f>SUMIFS(' ลักษณะโครงการ'!D$5:D$42,' ลักษณะโครงการ'!$L$5:$L$42,$K9)</f>
        <v>74000000</v>
      </c>
      <c r="G9" s="44">
        <f>COUNTIFS(' ลักษณะโครงการ'!E$5:E$42,"&gt;0",' ลักษณะโครงการ'!$L$5:$L$42,$K9)</f>
        <v>0</v>
      </c>
      <c r="H9" s="47">
        <f>SUMIFS(' ลักษณะโครงการ'!E$5:E$42,' ลักษณะโครงการ'!$L$5:$L$42,$K9)</f>
        <v>0</v>
      </c>
      <c r="I9" s="44">
        <f>COUNTIFS(' ลักษณะโครงการ'!F$5:F$42,"&gt;0",' ลักษณะโครงการ'!$L$5:$L$42,$K9)</f>
        <v>2</v>
      </c>
      <c r="J9" s="48">
        <f>SUMIFS(' ลักษณะโครงการ'!F$5:F$42,' ลักษณะโครงการ'!$L$5:$L$42,$K9)</f>
        <v>35000000</v>
      </c>
      <c r="K9" s="7" t="s">
        <v>20</v>
      </c>
    </row>
    <row r="10" spans="1:11" s="10" customFormat="1" ht="44.25" customHeight="1">
      <c r="A10" s="51"/>
      <c r="B10" s="52" t="s">
        <v>4</v>
      </c>
      <c r="C10" s="53">
        <f>SUM(C6:C9)</f>
        <v>34</v>
      </c>
      <c r="D10" s="53">
        <f>SUM(D6:D9)</f>
        <v>642496900</v>
      </c>
      <c r="E10" s="53">
        <f t="shared" ref="E10:J10" si="0">SUM(E6:E9)</f>
        <v>30</v>
      </c>
      <c r="F10" s="53">
        <f t="shared" si="0"/>
        <v>530326900</v>
      </c>
      <c r="G10" s="53">
        <f t="shared" si="0"/>
        <v>0</v>
      </c>
      <c r="H10" s="53">
        <f t="shared" si="0"/>
        <v>0</v>
      </c>
      <c r="I10" s="53">
        <f t="shared" si="0"/>
        <v>4</v>
      </c>
      <c r="J10" s="53">
        <f t="shared" si="0"/>
        <v>112170000</v>
      </c>
    </row>
    <row r="11" spans="1:11" s="13" customFormat="1">
      <c r="A11" s="33"/>
      <c r="B11" s="32"/>
      <c r="C11" s="33"/>
      <c r="D11" s="34"/>
      <c r="E11" s="33"/>
      <c r="F11" s="34"/>
      <c r="G11" s="32"/>
      <c r="H11" s="32"/>
      <c r="I11" s="32"/>
      <c r="J11" s="32"/>
    </row>
    <row r="12" spans="1:11" s="24" customFormat="1" ht="15">
      <c r="A12" s="166" t="s">
        <v>16</v>
      </c>
      <c r="B12" s="166"/>
      <c r="C12" s="166"/>
      <c r="D12" s="166"/>
      <c r="E12" s="166"/>
      <c r="F12" s="54">
        <f>สรุปรวม!H13</f>
        <v>330000000</v>
      </c>
      <c r="G12" s="55" t="s">
        <v>5</v>
      </c>
      <c r="H12" s="32"/>
      <c r="I12" s="32"/>
      <c r="J12" s="32"/>
    </row>
    <row r="13" spans="1:11" s="24" customFormat="1" ht="15">
      <c r="A13" s="33"/>
      <c r="B13" s="55" t="s">
        <v>17</v>
      </c>
      <c r="C13" s="33"/>
      <c r="D13" s="34"/>
      <c r="E13" s="33"/>
      <c r="F13" s="17">
        <f>+F10*100/F12</f>
        <v>160.70512121212121</v>
      </c>
      <c r="G13" s="55"/>
      <c r="H13" s="32"/>
      <c r="I13" s="32"/>
      <c r="J13" s="32"/>
    </row>
    <row r="14" spans="1:11" s="19" customFormat="1">
      <c r="A14" s="15"/>
      <c r="B14" s="16"/>
      <c r="C14" s="15"/>
      <c r="D14" s="17"/>
      <c r="E14" s="15"/>
      <c r="F14" s="17"/>
      <c r="G14" s="18"/>
      <c r="H14" s="18"/>
      <c r="I14" s="18"/>
      <c r="J14" s="18"/>
    </row>
    <row r="15" spans="1:11" s="19" customFormat="1">
      <c r="A15" s="15"/>
      <c r="B15" s="16"/>
      <c r="C15" s="15"/>
      <c r="D15" s="17"/>
      <c r="E15" s="15"/>
      <c r="G15" s="18"/>
      <c r="H15" s="18"/>
      <c r="I15" s="18"/>
      <c r="J15" s="18"/>
    </row>
    <row r="16" spans="1:11" s="19" customFormat="1">
      <c r="A16" s="15"/>
      <c r="B16" s="16"/>
      <c r="C16" s="15"/>
      <c r="D16" s="17"/>
      <c r="E16" s="15"/>
      <c r="F16" s="17"/>
      <c r="G16" s="18"/>
      <c r="H16" s="18"/>
      <c r="I16" s="18"/>
      <c r="J16" s="18"/>
    </row>
    <row r="17" spans="1:10" s="19" customFormat="1">
      <c r="A17" s="15"/>
      <c r="B17" s="16"/>
      <c r="C17" s="15"/>
      <c r="D17" s="17"/>
      <c r="E17" s="15"/>
      <c r="F17" s="17"/>
      <c r="G17" s="18"/>
      <c r="H17" s="18"/>
      <c r="I17" s="18"/>
      <c r="J17" s="18"/>
    </row>
    <row r="18" spans="1:10" s="19" customFormat="1">
      <c r="A18" s="15"/>
      <c r="B18" s="16"/>
      <c r="C18" s="20"/>
      <c r="D18" s="17"/>
      <c r="E18" s="15"/>
      <c r="F18" s="17"/>
      <c r="G18" s="18"/>
      <c r="H18" s="18"/>
      <c r="I18" s="18"/>
      <c r="J18" s="18"/>
    </row>
    <row r="19" spans="1:10" s="19" customFormat="1">
      <c r="A19" s="15"/>
      <c r="B19" s="18"/>
      <c r="C19" s="15"/>
      <c r="D19" s="17"/>
      <c r="E19" s="15"/>
      <c r="F19" s="17"/>
      <c r="G19" s="18"/>
      <c r="H19" s="18"/>
      <c r="I19" s="18"/>
      <c r="J19" s="18"/>
    </row>
    <row r="20" spans="1:10" s="18" customFormat="1">
      <c r="A20" s="15"/>
      <c r="C20" s="15"/>
      <c r="D20" s="17"/>
      <c r="E20" s="15"/>
      <c r="F20" s="17"/>
    </row>
    <row r="21" spans="1:10" s="18" customFormat="1" ht="15">
      <c r="A21" s="21"/>
      <c r="B21" s="22"/>
      <c r="C21" s="21"/>
      <c r="D21" s="23"/>
      <c r="E21" s="15"/>
      <c r="F21" s="23"/>
      <c r="G21" s="22"/>
      <c r="H21" s="22"/>
      <c r="I21" s="22"/>
      <c r="J21" s="22"/>
    </row>
    <row r="22" spans="1:10" s="18" customFormat="1">
      <c r="A22" s="15"/>
      <c r="C22" s="15"/>
      <c r="D22" s="17"/>
      <c r="E22" s="15"/>
      <c r="F22" s="17"/>
    </row>
    <row r="23" spans="1:10" s="18" customFormat="1">
      <c r="A23" s="15"/>
      <c r="C23" s="15"/>
      <c r="D23" s="17"/>
      <c r="E23" s="15"/>
      <c r="F23" s="17"/>
    </row>
    <row r="24" spans="1:10" s="18" customFormat="1">
      <c r="A24" s="15"/>
      <c r="C24" s="15"/>
      <c r="D24" s="17"/>
      <c r="E24" s="15"/>
      <c r="F24" s="17"/>
    </row>
  </sheetData>
  <mergeCells count="8">
    <mergeCell ref="A12:E12"/>
    <mergeCell ref="A1:J1"/>
    <mergeCell ref="A4:A5"/>
    <mergeCell ref="B4:B5"/>
    <mergeCell ref="C4:D4"/>
    <mergeCell ref="E4:F4"/>
    <mergeCell ref="G4:H4"/>
    <mergeCell ref="I4:J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&amp;R&amp;9&amp;F/&amp;A/ กลุ่มกลางตอนกลาง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23"/>
  <sheetViews>
    <sheetView showGridLines="0" view="pageBreakPreview" zoomScale="80" zoomScaleNormal="110" zoomScaleSheetLayoutView="80" workbookViewId="0">
      <selection activeCell="A13" sqref="A13:XFD13"/>
    </sheetView>
  </sheetViews>
  <sheetFormatPr defaultRowHeight="14.25"/>
  <cols>
    <col min="1" max="1" width="4.25" style="1" customWidth="1"/>
    <col min="2" max="2" width="31.5" customWidth="1"/>
    <col min="3" max="3" width="9.375" style="1" customWidth="1"/>
    <col min="4" max="4" width="17.125" style="2" customWidth="1"/>
    <col min="5" max="5" width="9.25" style="1" customWidth="1"/>
    <col min="6" max="6" width="15.5" style="2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3" customFormat="1" ht="18.75" customHeight="1">
      <c r="A1" s="174" t="s">
        <v>73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1" s="3" customFormat="1" ht="15">
      <c r="A2" s="56"/>
      <c r="B2" s="56"/>
      <c r="C2" s="56"/>
      <c r="D2" s="57"/>
      <c r="E2" s="57"/>
      <c r="F2" s="57"/>
      <c r="G2" s="57"/>
      <c r="H2" s="57"/>
      <c r="I2" s="57"/>
      <c r="J2" s="57"/>
    </row>
    <row r="3" spans="1:11" ht="16.5" customHeight="1">
      <c r="A3" s="33"/>
      <c r="B3" s="32"/>
      <c r="C3" s="33"/>
      <c r="D3" s="34"/>
      <c r="E3" s="33"/>
      <c r="F3" s="34"/>
      <c r="G3" s="32"/>
      <c r="H3" s="32"/>
      <c r="I3" s="32"/>
      <c r="J3" s="32"/>
    </row>
    <row r="4" spans="1:11" s="6" customFormat="1" ht="32.25" customHeight="1">
      <c r="A4" s="168" t="s">
        <v>1</v>
      </c>
      <c r="B4" s="168" t="s">
        <v>0</v>
      </c>
      <c r="C4" s="170" t="s">
        <v>6</v>
      </c>
      <c r="D4" s="171"/>
      <c r="E4" s="172" t="s">
        <v>7</v>
      </c>
      <c r="F4" s="173"/>
      <c r="G4" s="172" t="s">
        <v>8</v>
      </c>
      <c r="H4" s="173"/>
      <c r="I4" s="172" t="s">
        <v>12</v>
      </c>
      <c r="J4" s="173"/>
      <c r="K4" s="5"/>
    </row>
    <row r="5" spans="1:11" s="6" customFormat="1" ht="20.25" customHeight="1">
      <c r="A5" s="169"/>
      <c r="B5" s="169"/>
      <c r="C5" s="35" t="s">
        <v>2</v>
      </c>
      <c r="D5" s="36" t="s">
        <v>5</v>
      </c>
      <c r="E5" s="37" t="s">
        <v>2</v>
      </c>
      <c r="F5" s="38" t="s">
        <v>5</v>
      </c>
      <c r="G5" s="37" t="s">
        <v>2</v>
      </c>
      <c r="H5" s="39" t="s">
        <v>5</v>
      </c>
      <c r="I5" s="40" t="s">
        <v>2</v>
      </c>
      <c r="J5" s="40" t="s">
        <v>5</v>
      </c>
      <c r="K5" s="5"/>
    </row>
    <row r="6" spans="1:11" s="8" customFormat="1" ht="57">
      <c r="A6" s="107">
        <v>1</v>
      </c>
      <c r="B6" s="42" t="str">
        <f>สรุปรวม!B5</f>
        <v>พัฒนาระบบโลจิสติกส์เพื่อเป็นศูนย์กลางการค้าการลงทุนภาคตะวันออกของอินโดจีน และรองรับประชาคมเศรษฐกิจอาเซียน</v>
      </c>
      <c r="C6" s="107">
        <f>COUNTIFS(' ลักษณะโครงการ'!$C$5:$C$42,"&gt;0",' ลักษณะโครงการ'!$J$5:$J$42,$A6,' ลักษณะโครงการ'!$K$5:$K$42,"p")</f>
        <v>10</v>
      </c>
      <c r="D6" s="109">
        <f>SUMIFS(' ลักษณะโครงการ'!$C$5:$C$42,' ลักษณะโครงการ'!$J$5:$J$42,$A6,' ลักษณะโครงการ'!$K$5:$K$42,"p")</f>
        <v>367600000</v>
      </c>
      <c r="E6" s="107">
        <f>COUNTIFS(' ลักษณะโครงการ'!D$5:D$42,"&gt;0",' ลักษณะโครงการ'!$J$5:$J$42,$A6,' ลักษณะโครงการ'!$K$5:$K$42,"p")</f>
        <v>9</v>
      </c>
      <c r="F6" s="109">
        <f>SUMIFS(' ลักษณะโครงการ'!D$5:D$42,' ลักษณะโครงการ'!$J$5:$J$42,$A6,' ลักษณะโครงการ'!$K$5:$K$42,"p")</f>
        <v>357600000</v>
      </c>
      <c r="G6" s="107">
        <f>COUNTIFS(' ลักษณะโครงการ'!E$5:E$42,"&gt;0",' ลักษณะโครงการ'!$J$5:$J$42,$A6,' ลักษณะโครงการ'!$K$5:$K$42,"p")</f>
        <v>0</v>
      </c>
      <c r="H6" s="109">
        <f>SUMIFS(' ลักษณะโครงการ'!E$5:E$42,' ลักษณะโครงการ'!$J$5:$J$42,$A6,' ลักษณะโครงการ'!$K$5:$K$42,"p")</f>
        <v>0</v>
      </c>
      <c r="I6" s="107">
        <f>COUNTIFS(' ลักษณะโครงการ'!F$5:F$42,"&gt;0",' ลักษณะโครงการ'!$J$5:$J$42,$A6,' ลักษณะโครงการ'!$K$5:$K$42,"p")</f>
        <v>1</v>
      </c>
      <c r="J6" s="109">
        <f>SUMIFS(' ลักษณะโครงการ'!F$5:F$42,' ลักษณะโครงการ'!$J$5:$J$42,$A6,' ลักษณะโครงการ'!$K$5:$K$42,"p")</f>
        <v>10000000</v>
      </c>
      <c r="K6" s="7"/>
    </row>
    <row r="7" spans="1:11" s="8" customFormat="1" ht="42.75">
      <c r="A7" s="108">
        <v>2</v>
      </c>
      <c r="B7" s="45" t="str">
        <f>สรุปรวม!B6</f>
        <v>พัฒนาคุณภาพแหล่งท่องเที่ยวสินค้า และบริการ ให้ได้มาตรฐาน โดยคำนึงถึงชุมชน และสิ่งแวดล้อม</v>
      </c>
      <c r="C7" s="108">
        <f>COUNTIFS(' ลักษณะโครงการ'!$C$5:$C$42,"&gt;0",' ลักษณะโครงการ'!$J$5:$J$42,$A7,' ลักษณะโครงการ'!$K$5:$K$42,"p")</f>
        <v>6</v>
      </c>
      <c r="D7" s="110">
        <f>SUMIFS(' ลักษณะโครงการ'!$C$5:$C$42,' ลักษณะโครงการ'!$J$5:$J$42,$A7,' ลักษณะโครงการ'!$K$5:$K$42,"p")</f>
        <v>111670000</v>
      </c>
      <c r="E7" s="108">
        <f>COUNTIFS(' ลักษณะโครงการ'!D$5:D$42,"&gt;0",' ลักษณะโครงการ'!$J$5:$J$42,$A7,' ลักษณะโครงการ'!$K$5:$K$42,"p")</f>
        <v>5</v>
      </c>
      <c r="F7" s="111">
        <f>SUMIFS(' ลักษณะโครงการ'!D$5:D$42,' ลักษณะโครงการ'!$J$5:$J$42,$A7,' ลักษณะโครงการ'!$K$5:$K$42,"p")</f>
        <v>44500000</v>
      </c>
      <c r="G7" s="108">
        <f>COUNTIFS(' ลักษณะโครงการ'!E$5:E$42,"&gt;0",' ลักษณะโครงการ'!$J$5:$J$42,$A7,' ลักษณะโครงการ'!$K$5:$K$42,"p")</f>
        <v>0</v>
      </c>
      <c r="H7" s="111">
        <f>SUMIFS(' ลักษณะโครงการ'!E$5:E$42,' ลักษณะโครงการ'!$J$5:$J$42,$A7,' ลักษณะโครงการ'!$K$5:$K$42,"p")</f>
        <v>0</v>
      </c>
      <c r="I7" s="108">
        <f>COUNTIFS(' ลักษณะโครงการ'!F$5:F$42,"&gt;0",' ลักษณะโครงการ'!$J$5:$J$42,$A7,' ลักษณะโครงการ'!$K$5:$K$42,"p")</f>
        <v>1</v>
      </c>
      <c r="J7" s="112">
        <f>SUMIFS(' ลักษณะโครงการ'!F$5:F$42,' ลักษณะโครงการ'!$J$5:$J$42,$A7,' ลักษณะโครงการ'!$K$5:$K$42,"p")</f>
        <v>67170000</v>
      </c>
      <c r="K7" s="7"/>
    </row>
    <row r="8" spans="1:11" s="8" customFormat="1" ht="57">
      <c r="A8" s="108">
        <v>3</v>
      </c>
      <c r="B8" s="45" t="str">
        <f>สรุปรวม!B7</f>
        <v>พัฒนาปัจจัยการผลิตและระบบโครงสร้างพื้นฐานทางการเกษตรเพื่อให้สินค้าเกษตรได้ มาตรฐานสากล เชื่อมโยงตลาดรองรับการค้าเสรี</v>
      </c>
      <c r="C8" s="108">
        <f>COUNTIFS(' ลักษณะโครงการ'!$C$5:$C$42,"&gt;0",' ลักษณะโครงการ'!$J$5:$J$42,$A8,' ลักษณะโครงการ'!$K$5:$K$42,"p")</f>
        <v>11</v>
      </c>
      <c r="D8" s="110">
        <f>SUMIFS(' ลักษณะโครงการ'!$C$5:$C$42,' ลักษณะโครงการ'!$J$5:$J$42,$A8,' ลักษณะโครงการ'!$K$5:$K$42,"p")</f>
        <v>54226900</v>
      </c>
      <c r="E8" s="108">
        <f>COUNTIFS(' ลักษณะโครงการ'!D$5:D$42,"&gt;0",' ลักษณะโครงการ'!$J$5:$J$42,$A8,' ลักษณะโครงการ'!$K$5:$K$42,"p")</f>
        <v>11</v>
      </c>
      <c r="F8" s="111">
        <f>SUMIFS(' ลักษณะโครงการ'!D$5:D$42,' ลักษณะโครงการ'!$J$5:$J$42,$A8,' ลักษณะโครงการ'!$K$5:$K$42,"p")</f>
        <v>54226900</v>
      </c>
      <c r="G8" s="108">
        <f>COUNTIFS(' ลักษณะโครงการ'!E$5:E$42,"&gt;0",' ลักษณะโครงการ'!$J$5:$J$42,$A8,' ลักษณะโครงการ'!$K$5:$K$42,"p")</f>
        <v>0</v>
      </c>
      <c r="H8" s="111">
        <f>SUMIFS(' ลักษณะโครงการ'!E$5:E$42,' ลักษณะโครงการ'!$J$5:$J$42,$A8,' ลักษณะโครงการ'!$K$5:$K$42,"p")</f>
        <v>0</v>
      </c>
      <c r="I8" s="108">
        <f>COUNTIFS(' ลักษณะโครงการ'!F$5:F$42,"&gt;0",' ลักษณะโครงการ'!$J$5:$J$42,$A8,' ลักษณะโครงการ'!$K$5:$K$42,"p")</f>
        <v>0</v>
      </c>
      <c r="J8" s="112">
        <f>SUMIFS(' ลักษณะโครงการ'!F$5:F$42,' ลักษณะโครงการ'!$J$5:$J$42,$A8,' ลักษณะโครงการ'!$K$5:$K$42,"p")</f>
        <v>0</v>
      </c>
      <c r="K8" s="7"/>
    </row>
    <row r="9" spans="1:11" s="8" customFormat="1" ht="65.25" customHeight="1">
      <c r="A9" s="108">
        <v>4</v>
      </c>
      <c r="B9" s="49" t="str">
        <f>สรุปรวม!B8</f>
        <v>พัฒนาเทคโนโลยีและยกระดับมาตรฐานฝีมือแรงงานสร้างบรรยากาศที่เอื้อต่อการลงทุน  เพื่อรองรับการเติบโตทางอุตสาหกรรมที่เป็นมิตรกับสิ่งแวดล้อม</v>
      </c>
      <c r="C9" s="108">
        <f>COUNTIFS(' ลักษณะโครงการ'!$C$5:$C$42,"&gt;0",' ลักษณะโครงการ'!$J$5:$J$42,$A9,' ลักษณะโครงการ'!$K$5:$K$42,"p")</f>
        <v>0</v>
      </c>
      <c r="D9" s="113">
        <f>SUMIFS(' ลักษณะโครงการ'!$C$5:$C$42,' ลักษณะโครงการ'!$J$5:$J$42,$A9,' ลักษณะโครงการ'!$K$5:$K$42,"p")</f>
        <v>0</v>
      </c>
      <c r="E9" s="108">
        <f>COUNTIFS(' ลักษณะโครงการ'!D$5:D$42,"&gt;0",' ลักษณะโครงการ'!$J$5:$J$42,$A9,' ลักษณะโครงการ'!$K$5:$K$42,"p")</f>
        <v>0</v>
      </c>
      <c r="F9" s="111">
        <f>SUMIFS(' ลักษณะโครงการ'!D$5:D$42,' ลักษณะโครงการ'!$J$5:$J$42,$A9,' ลักษณะโครงการ'!$K$5:$K$42,"p")</f>
        <v>0</v>
      </c>
      <c r="G9" s="108">
        <f>COUNTIFS(' ลักษณะโครงการ'!E$5:E$42,"&gt;0",' ลักษณะโครงการ'!$J$5:$J$42,$A9,' ลักษณะโครงการ'!$K$5:$K$42,"p")</f>
        <v>0</v>
      </c>
      <c r="H9" s="111">
        <f>SUMIFS(' ลักษณะโครงการ'!E$5:E$42,' ลักษณะโครงการ'!$J$5:$J$42,$A9,' ลักษณะโครงการ'!$K$5:$K$42,"p")</f>
        <v>0</v>
      </c>
      <c r="I9" s="108">
        <f>COUNTIFS(' ลักษณะโครงการ'!F$5:F$42,"&gt;0",' ลักษณะโครงการ'!$J$5:$J$42,$A9,' ลักษณะโครงการ'!$K$5:$K$42,"p")</f>
        <v>0</v>
      </c>
      <c r="J9" s="112">
        <f>SUMIFS(' ลักษณะโครงการ'!F$5:F$42,' ลักษณะโครงการ'!$J$5:$J$42,$A9,' ลักษณะโครงการ'!$K$5:$K$42,"p")</f>
        <v>0</v>
      </c>
      <c r="K9" s="7"/>
    </row>
    <row r="10" spans="1:11" s="10" customFormat="1" ht="44.25" customHeight="1">
      <c r="A10" s="51"/>
      <c r="B10" s="52" t="s">
        <v>4</v>
      </c>
      <c r="C10" s="53">
        <f>SUM(C6:C9)</f>
        <v>27</v>
      </c>
      <c r="D10" s="53">
        <f>SUM(D6:D9)</f>
        <v>533496900</v>
      </c>
      <c r="E10" s="53">
        <f t="shared" ref="E10:J10" si="0">SUM(E6:E9)</f>
        <v>25</v>
      </c>
      <c r="F10" s="53">
        <f t="shared" si="0"/>
        <v>456326900</v>
      </c>
      <c r="G10" s="53">
        <f t="shared" si="0"/>
        <v>0</v>
      </c>
      <c r="H10" s="53">
        <f t="shared" si="0"/>
        <v>0</v>
      </c>
      <c r="I10" s="53">
        <f t="shared" si="0"/>
        <v>2</v>
      </c>
      <c r="J10" s="53">
        <f t="shared" si="0"/>
        <v>77170000</v>
      </c>
    </row>
    <row r="11" spans="1:11" s="13" customFormat="1">
      <c r="A11" s="33"/>
      <c r="B11" s="32"/>
      <c r="C11" s="33"/>
      <c r="D11" s="34"/>
      <c r="E11" s="33"/>
      <c r="F11" s="34"/>
      <c r="G11" s="32"/>
      <c r="H11" s="32"/>
      <c r="I11" s="32"/>
      <c r="J11" s="32"/>
    </row>
    <row r="12" spans="1:11" s="24" customFormat="1" ht="15">
      <c r="A12" s="166" t="s">
        <v>16</v>
      </c>
      <c r="B12" s="166"/>
      <c r="C12" s="166"/>
      <c r="D12" s="166"/>
      <c r="E12" s="166"/>
      <c r="F12" s="54">
        <f>สรุปรวม!H13</f>
        <v>330000000</v>
      </c>
      <c r="G12" s="55" t="s">
        <v>5</v>
      </c>
      <c r="H12" s="57"/>
      <c r="I12" s="57"/>
      <c r="J12" s="57"/>
    </row>
    <row r="13" spans="1:11" s="19" customFormat="1">
      <c r="A13" s="15"/>
      <c r="B13" s="16"/>
      <c r="C13" s="15"/>
      <c r="D13" s="17"/>
      <c r="E13" s="15"/>
      <c r="F13" s="17"/>
      <c r="G13" s="18"/>
      <c r="H13" s="18"/>
      <c r="I13" s="18"/>
      <c r="J13" s="18"/>
    </row>
    <row r="14" spans="1:11" s="19" customFormat="1">
      <c r="A14" s="15"/>
      <c r="B14" s="16"/>
      <c r="C14" s="15"/>
      <c r="D14" s="17"/>
      <c r="E14" s="15"/>
      <c r="F14" s="17"/>
      <c r="G14" s="18"/>
      <c r="H14" s="18"/>
      <c r="I14" s="18"/>
      <c r="J14" s="18"/>
    </row>
    <row r="15" spans="1:11" s="19" customFormat="1">
      <c r="A15" s="15"/>
      <c r="B15" s="16"/>
      <c r="C15" s="15"/>
      <c r="D15" s="17"/>
      <c r="E15" s="15"/>
      <c r="F15" s="17"/>
      <c r="G15" s="18"/>
      <c r="H15" s="18"/>
      <c r="I15" s="18"/>
      <c r="J15" s="18"/>
    </row>
    <row r="16" spans="1:11" s="19" customFormat="1">
      <c r="A16" s="15"/>
      <c r="B16" s="16"/>
      <c r="C16" s="15"/>
      <c r="D16" s="17"/>
      <c r="E16" s="15"/>
      <c r="F16" s="17"/>
      <c r="G16" s="18"/>
      <c r="H16" s="18"/>
      <c r="I16" s="18"/>
      <c r="J16" s="18"/>
    </row>
    <row r="17" spans="1:10" s="19" customFormat="1">
      <c r="A17" s="15"/>
      <c r="B17" s="16"/>
      <c r="C17" s="20"/>
      <c r="D17" s="17"/>
      <c r="E17" s="15"/>
      <c r="F17" s="17"/>
      <c r="G17" s="18"/>
      <c r="H17" s="18"/>
      <c r="I17" s="18"/>
      <c r="J17" s="18"/>
    </row>
    <row r="18" spans="1:10" s="19" customFormat="1">
      <c r="A18" s="15"/>
      <c r="B18" s="18"/>
      <c r="C18" s="15"/>
      <c r="D18" s="17"/>
      <c r="E18" s="15"/>
      <c r="F18" s="17"/>
      <c r="G18" s="18"/>
      <c r="H18" s="18"/>
      <c r="I18" s="18"/>
      <c r="J18" s="18"/>
    </row>
    <row r="19" spans="1:10" s="18" customFormat="1">
      <c r="A19" s="15"/>
      <c r="C19" s="15"/>
      <c r="D19" s="17"/>
      <c r="E19" s="15"/>
      <c r="F19" s="17"/>
    </row>
    <row r="20" spans="1:10" s="18" customFormat="1" ht="15">
      <c r="A20" s="21"/>
      <c r="B20" s="22"/>
      <c r="C20" s="21"/>
      <c r="D20" s="23"/>
      <c r="E20" s="15"/>
      <c r="F20" s="23"/>
      <c r="G20" s="22"/>
      <c r="H20" s="22"/>
      <c r="I20" s="22"/>
      <c r="J20" s="22"/>
    </row>
    <row r="21" spans="1:10" s="18" customFormat="1">
      <c r="A21" s="15"/>
      <c r="C21" s="15"/>
      <c r="D21" s="17"/>
      <c r="E21" s="15"/>
      <c r="F21" s="17"/>
    </row>
    <row r="22" spans="1:10" s="18" customFormat="1">
      <c r="A22" s="15"/>
      <c r="C22" s="15"/>
      <c r="D22" s="17"/>
      <c r="E22" s="15"/>
      <c r="F22" s="17"/>
    </row>
    <row r="23" spans="1:10" s="18" customFormat="1">
      <c r="A23" s="15"/>
      <c r="C23" s="15"/>
      <c r="D23" s="17"/>
      <c r="E23" s="15"/>
      <c r="F23" s="17"/>
    </row>
  </sheetData>
  <mergeCells count="8">
    <mergeCell ref="A1:J1"/>
    <mergeCell ref="A12:E12"/>
    <mergeCell ref="A4:A5"/>
    <mergeCell ref="B4:B5"/>
    <mergeCell ref="C4:D4"/>
    <mergeCell ref="E4:F4"/>
    <mergeCell ref="G4:H4"/>
    <mergeCell ref="I4:J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&amp;Cหน้าที่ &amp;P จาก &amp;N&amp;Rกลุ่มจังหวัดภาคกลางตอนกลาง/กลุ่มจังหวัด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23"/>
  <sheetViews>
    <sheetView showGridLines="0" view="pageBreakPreview" zoomScale="90" zoomScaleNormal="100" zoomScaleSheetLayoutView="90" workbookViewId="0">
      <selection activeCell="A13" sqref="A13:XFD13"/>
    </sheetView>
  </sheetViews>
  <sheetFormatPr defaultRowHeight="14.25"/>
  <cols>
    <col min="1" max="1" width="4.25" style="1" customWidth="1"/>
    <col min="2" max="2" width="31.5" customWidth="1"/>
    <col min="3" max="3" width="9.375" style="1" customWidth="1"/>
    <col min="4" max="4" width="17.125" style="2" customWidth="1"/>
    <col min="5" max="5" width="9.25" style="1" customWidth="1"/>
    <col min="6" max="6" width="16.625" style="2" bestFit="1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4" customFormat="1" ht="19.5">
      <c r="A1" s="176" t="s">
        <v>71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1" s="3" customFormat="1" ht="15">
      <c r="A2" s="28"/>
      <c r="B2" s="28"/>
      <c r="C2" s="28"/>
      <c r="D2" s="11"/>
      <c r="E2" s="11"/>
      <c r="F2" s="11"/>
      <c r="G2" s="11"/>
      <c r="H2" s="11"/>
      <c r="I2" s="11"/>
      <c r="J2" s="11"/>
    </row>
    <row r="3" spans="1:11" ht="11.25" customHeight="1">
      <c r="A3" s="9"/>
      <c r="B3" s="11"/>
      <c r="C3" s="9"/>
      <c r="D3" s="12"/>
      <c r="E3" s="9"/>
      <c r="F3" s="12"/>
      <c r="G3" s="11"/>
      <c r="H3" s="11"/>
      <c r="I3" s="11"/>
      <c r="J3" s="11"/>
    </row>
    <row r="4" spans="1:11" s="6" customFormat="1" ht="32.25" customHeight="1">
      <c r="A4" s="177" t="s">
        <v>1</v>
      </c>
      <c r="B4" s="177" t="s">
        <v>0</v>
      </c>
      <c r="C4" s="179" t="s">
        <v>6</v>
      </c>
      <c r="D4" s="180"/>
      <c r="E4" s="181" t="s">
        <v>7</v>
      </c>
      <c r="F4" s="182"/>
      <c r="G4" s="181" t="s">
        <v>8</v>
      </c>
      <c r="H4" s="182"/>
      <c r="I4" s="181" t="s">
        <v>12</v>
      </c>
      <c r="J4" s="182"/>
      <c r="K4" s="5"/>
    </row>
    <row r="5" spans="1:11" s="6" customFormat="1" ht="20.25" customHeight="1">
      <c r="A5" s="178"/>
      <c r="B5" s="178"/>
      <c r="C5" s="114" t="s">
        <v>2</v>
      </c>
      <c r="D5" s="115" t="s">
        <v>5</v>
      </c>
      <c r="E5" s="116" t="s">
        <v>2</v>
      </c>
      <c r="F5" s="117" t="s">
        <v>5</v>
      </c>
      <c r="G5" s="116" t="s">
        <v>2</v>
      </c>
      <c r="H5" s="118" t="s">
        <v>5</v>
      </c>
      <c r="I5" s="119" t="s">
        <v>2</v>
      </c>
      <c r="J5" s="119" t="s">
        <v>5</v>
      </c>
      <c r="K5" s="5"/>
    </row>
    <row r="6" spans="1:11" s="8" customFormat="1" ht="57">
      <c r="A6" s="120">
        <v>1</v>
      </c>
      <c r="B6" s="121" t="str">
        <f>สรุปรวม!B5</f>
        <v>พัฒนาระบบโลจิสติกส์เพื่อเป็นศูนย์กลางการค้าการลงทุนภาคตะวันออกของอินโดจีน และรองรับประชาคมเศรษฐกิจอาเซียน</v>
      </c>
      <c r="C6" s="120">
        <f>COUNTIFS(' ลักษณะโครงการ'!$C$5:$C$42,"&gt;0",' ลักษณะโครงการ'!$J$5:$J$42,$A6,' ลักษณะโครงการ'!$K$5:$K$42,"o")</f>
        <v>0</v>
      </c>
      <c r="D6" s="122">
        <f>SUMIFS(' ลักษณะโครงการ'!$C$5:$C$42,' ลักษณะโครงการ'!$J$5:$J$42,$A6,' ลักษณะโครงการ'!$K$5:$K$42,"o")</f>
        <v>0</v>
      </c>
      <c r="E6" s="120">
        <f>COUNTIFS(' ลักษณะโครงการ'!D$5:D$42,"&gt;0",' ลักษณะโครงการ'!$J$5:$J$42,$A6,' ลักษณะโครงการ'!$K$5:$K$42,"o")</f>
        <v>0</v>
      </c>
      <c r="F6" s="122">
        <f>SUMIFS(' ลักษณะโครงการ'!D$5:D$42,' ลักษณะโครงการ'!$J$5:$J$42,$A6,' ลักษณะโครงการ'!$K$5:$K$42,"o")</f>
        <v>0</v>
      </c>
      <c r="G6" s="120">
        <f>COUNTIFS(' ลักษณะโครงการ'!E$5:E$42,"&gt;0",' ลักษณะโครงการ'!$J$5:$J$42,$A6,' ลักษณะโครงการ'!$K$5:$K$42,"o")</f>
        <v>0</v>
      </c>
      <c r="H6" s="122">
        <f>SUMIFS(' ลักษณะโครงการ'!E$5:E$42,' ลักษณะโครงการ'!$J$5:$J$42,$A6,' ลักษณะโครงการ'!$K$5:$K$42,"o")</f>
        <v>0</v>
      </c>
      <c r="I6" s="120">
        <f>COUNTIFS(' ลักษณะโครงการ'!F$5:F$42,"&gt;0",' ลักษณะโครงการ'!$J$5:$J$42,$A6,' ลักษณะโครงการ'!$K$5:$K$42,"o")</f>
        <v>0</v>
      </c>
      <c r="J6" s="122">
        <f>SUMIFS(' ลักษณะโครงการ'!F$5:F$42,' ลักษณะโครงการ'!$J$5:$J$42,$A6,' ลักษณะโครงการ'!$K$5:$K$42,"o")</f>
        <v>0</v>
      </c>
      <c r="K6" s="7"/>
    </row>
    <row r="7" spans="1:11" s="8" customFormat="1" ht="48.75" customHeight="1">
      <c r="A7" s="123">
        <v>2</v>
      </c>
      <c r="B7" s="124" t="str">
        <f>สรุปรวม!B6</f>
        <v>พัฒนาคุณภาพแหล่งท่องเที่ยวสินค้า และบริการ ให้ได้มาตรฐาน โดยคำนึงถึงชุมชน และสิ่งแวดล้อม</v>
      </c>
      <c r="C7" s="123">
        <f>COUNTIFS(' ลักษณะโครงการ'!$C$5:$C$42,"&gt;0",' ลักษณะโครงการ'!$J$5:$J$42,$A7,' ลักษณะโครงการ'!$K$5:$K$42,"o")</f>
        <v>0</v>
      </c>
      <c r="D7" s="125">
        <f>SUMIFS(' ลักษณะโครงการ'!$C$5:$C$42,' ลักษณะโครงการ'!$J$5:$J$42,$A7,' ลักษณะโครงการ'!$K$5:$K$42,"o")</f>
        <v>0</v>
      </c>
      <c r="E7" s="123">
        <f>COUNTIFS(' ลักษณะโครงการ'!D$5:D$42,"&gt;0",' ลักษณะโครงการ'!$J$5:$J$42,$A7,' ลักษณะโครงการ'!$K$5:$K$42,"o")</f>
        <v>0</v>
      </c>
      <c r="F7" s="126">
        <f>SUMIFS(' ลักษณะโครงการ'!D$5:D$42,' ลักษณะโครงการ'!$J$5:$J$42,$A7,' ลักษณะโครงการ'!$K$5:$K$42,"o")</f>
        <v>0</v>
      </c>
      <c r="G7" s="123">
        <f>COUNTIFS(' ลักษณะโครงการ'!E$5:E$42,"&gt;0",' ลักษณะโครงการ'!$J$5:$J$42,$A7,' ลักษณะโครงการ'!$K$5:$K$42,"o")</f>
        <v>0</v>
      </c>
      <c r="H7" s="126">
        <f>SUMIFS(' ลักษณะโครงการ'!E$5:E$42,' ลักษณะโครงการ'!$J$5:$J$42,$A7,' ลักษณะโครงการ'!$K$5:$K$42,"o")</f>
        <v>0</v>
      </c>
      <c r="I7" s="123">
        <f>COUNTIFS(' ลักษณะโครงการ'!F$5:F$42,"&gt;0",' ลักษณะโครงการ'!$J$5:$J$42,$A7,' ลักษณะโครงการ'!$K$5:$K$42,"o")</f>
        <v>0</v>
      </c>
      <c r="J7" s="127">
        <f>SUMIFS(' ลักษณะโครงการ'!F$5:F$42,' ลักษณะโครงการ'!$J$5:$J$42,$A7,' ลักษณะโครงการ'!$K$5:$K$42,"o")</f>
        <v>0</v>
      </c>
      <c r="K7" s="7"/>
    </row>
    <row r="8" spans="1:11" s="8" customFormat="1" ht="66.75" customHeight="1">
      <c r="A8" s="123">
        <v>3</v>
      </c>
      <c r="B8" s="124" t="str">
        <f>สรุปรวม!B7</f>
        <v>พัฒนาปัจจัยการผลิตและระบบโครงสร้างพื้นฐานทางการเกษตรเพื่อให้สินค้าเกษตรได้ มาตรฐานสากล เชื่อมโยงตลาดรองรับการค้าเสรี</v>
      </c>
      <c r="C8" s="123">
        <f>COUNTIFS(' ลักษณะโครงการ'!$C$5:$C$42,"&gt;0",' ลักษณะโครงการ'!$J$5:$J$42,$A8,' ลักษณะโครงการ'!$K$5:$K$42,"o")</f>
        <v>0</v>
      </c>
      <c r="D8" s="125">
        <f>SUMIFS(' ลักษณะโครงการ'!$C$5:$C$42,' ลักษณะโครงการ'!$J$5:$J$42,$A8,' ลักษณะโครงการ'!$K$5:$K$42,"o")</f>
        <v>0</v>
      </c>
      <c r="E8" s="123">
        <f>COUNTIFS(' ลักษณะโครงการ'!D$5:D$42,"&gt;0",' ลักษณะโครงการ'!$J$5:$J$42,$A8,' ลักษณะโครงการ'!$K$5:$K$42,"o")</f>
        <v>0</v>
      </c>
      <c r="F8" s="126">
        <f>SUMIFS(' ลักษณะโครงการ'!D$5:D$42,' ลักษณะโครงการ'!$J$5:$J$42,$A8,' ลักษณะโครงการ'!$K$5:$K$42,"o")</f>
        <v>0</v>
      </c>
      <c r="G8" s="123">
        <f>COUNTIFS(' ลักษณะโครงการ'!E$5:E$42,"&gt;0",' ลักษณะโครงการ'!$J$5:$J$42,$A8,' ลักษณะโครงการ'!$K$5:$K$42,"o")</f>
        <v>0</v>
      </c>
      <c r="H8" s="126">
        <f>SUMIFS(' ลักษณะโครงการ'!E$5:E$42,' ลักษณะโครงการ'!$J$5:$J$42,$A8,' ลักษณะโครงการ'!$K$5:$K$42,"o")</f>
        <v>0</v>
      </c>
      <c r="I8" s="123">
        <f>COUNTIFS(' ลักษณะโครงการ'!F$5:F$42,"&gt;0",' ลักษณะโครงการ'!$J$5:$J$42,$A8,' ลักษณะโครงการ'!$K$5:$K$42,"o")</f>
        <v>0</v>
      </c>
      <c r="J8" s="127">
        <f>SUMIFS(' ลักษณะโครงการ'!F$5:F$42,' ลักษณะโครงการ'!$J$5:$J$42,$A8,' ลักษณะโครงการ'!$K$5:$K$42,"o")</f>
        <v>0</v>
      </c>
      <c r="K8" s="7"/>
    </row>
    <row r="9" spans="1:11" s="8" customFormat="1" ht="71.25">
      <c r="A9" s="123">
        <v>4</v>
      </c>
      <c r="B9" s="128" t="str">
        <f>สรุปรวม!B8</f>
        <v>พัฒนาเทคโนโลยีและยกระดับมาตรฐานฝีมือแรงงานสร้างบรรยากาศที่เอื้อต่อการลงทุน  เพื่อรองรับการเติบโตทางอุตสาหกรรมที่เป็นมิตรกับสิ่งแวดล้อม</v>
      </c>
      <c r="C9" s="123">
        <f>COUNTIFS(' ลักษณะโครงการ'!$C$5:$C$42,"&gt;0",' ลักษณะโครงการ'!$J$5:$J$42,$A9,' ลักษณะโครงการ'!$K$5:$K$42,"o")</f>
        <v>7</v>
      </c>
      <c r="D9" s="129">
        <f>SUMIFS(' ลักษณะโครงการ'!$C$5:$C$42,' ลักษณะโครงการ'!$J$5:$J$42,$A9,' ลักษณะโครงการ'!$K$5:$K$42,"o")</f>
        <v>109000000</v>
      </c>
      <c r="E9" s="123">
        <f>COUNTIFS(' ลักษณะโครงการ'!D$5:D$42,"&gt;0",' ลักษณะโครงการ'!$J$5:$J$42,$A9,' ลักษณะโครงการ'!$K$5:$K$42,"o")</f>
        <v>5</v>
      </c>
      <c r="F9" s="126">
        <f>SUMIFS(' ลักษณะโครงการ'!D$5:D$42,' ลักษณะโครงการ'!$J$5:$J$42,$A9,' ลักษณะโครงการ'!$K$5:$K$42,"o")</f>
        <v>74000000</v>
      </c>
      <c r="G9" s="123">
        <f>COUNTIFS(' ลักษณะโครงการ'!E$5:E$42,"&gt;0",' ลักษณะโครงการ'!$J$5:$J$42,$A9,' ลักษณะโครงการ'!$K$5:$K$42,"o")</f>
        <v>0</v>
      </c>
      <c r="H9" s="126">
        <f>SUMIFS(' ลักษณะโครงการ'!E$5:E$42,' ลักษณะโครงการ'!$J$5:$J$42,$A9,' ลักษณะโครงการ'!$K$5:$K$42,"o")</f>
        <v>0</v>
      </c>
      <c r="I9" s="123">
        <f>COUNTIFS(' ลักษณะโครงการ'!F$5:F$42,"&gt;0",' ลักษณะโครงการ'!$J$5:$J$42,$A9,' ลักษณะโครงการ'!$K$5:$K$42,"o")</f>
        <v>2</v>
      </c>
      <c r="J9" s="127">
        <f>SUMIFS(' ลักษณะโครงการ'!F$5:F$42,' ลักษณะโครงการ'!$J$5:$J$42,$A9,' ลักษณะโครงการ'!$K$5:$K$42,"o")</f>
        <v>35000000</v>
      </c>
      <c r="K9" s="7"/>
    </row>
    <row r="10" spans="1:11" s="27" customFormat="1">
      <c r="A10" s="25"/>
      <c r="B10" s="26" t="s">
        <v>4</v>
      </c>
      <c r="C10" s="29">
        <f>SUM(C6:C9)</f>
        <v>7</v>
      </c>
      <c r="D10" s="29">
        <f t="shared" ref="D10:J10" si="0">SUM(D6:D9)</f>
        <v>109000000</v>
      </c>
      <c r="E10" s="29">
        <f t="shared" si="0"/>
        <v>5</v>
      </c>
      <c r="F10" s="29">
        <f t="shared" si="0"/>
        <v>74000000</v>
      </c>
      <c r="G10" s="29">
        <f t="shared" si="0"/>
        <v>0</v>
      </c>
      <c r="H10" s="29">
        <f t="shared" si="0"/>
        <v>0</v>
      </c>
      <c r="I10" s="29">
        <f t="shared" si="0"/>
        <v>2</v>
      </c>
      <c r="J10" s="29">
        <f t="shared" si="0"/>
        <v>35000000</v>
      </c>
    </row>
    <row r="11" spans="1:11" s="13" customFormat="1">
      <c r="A11" s="9"/>
      <c r="B11" s="11"/>
      <c r="C11" s="9"/>
      <c r="D11" s="12"/>
      <c r="E11" s="9"/>
      <c r="F11" s="12"/>
      <c r="G11" s="11"/>
      <c r="H11" s="11"/>
      <c r="I11" s="11"/>
      <c r="J11" s="11"/>
    </row>
    <row r="12" spans="1:11" s="13" customFormat="1">
      <c r="A12" s="175" t="s">
        <v>16</v>
      </c>
      <c r="B12" s="175"/>
      <c r="C12" s="175"/>
      <c r="D12" s="175"/>
      <c r="E12" s="175"/>
      <c r="F12" s="30">
        <f>สรุปรวม!H13</f>
        <v>330000000</v>
      </c>
      <c r="G12" s="14" t="s">
        <v>5</v>
      </c>
      <c r="H12" s="11"/>
      <c r="I12" s="11"/>
      <c r="J12" s="11"/>
    </row>
    <row r="13" spans="1:11" s="19" customFormat="1">
      <c r="A13" s="9"/>
      <c r="B13" s="30"/>
      <c r="C13" s="9"/>
      <c r="D13" s="12"/>
      <c r="E13" s="9"/>
      <c r="F13" s="12"/>
      <c r="G13" s="11"/>
      <c r="H13" s="11"/>
      <c r="I13" s="11"/>
      <c r="J13" s="11"/>
    </row>
    <row r="14" spans="1:11" s="19" customFormat="1">
      <c r="A14" s="15"/>
      <c r="B14" s="16"/>
      <c r="C14" s="15"/>
      <c r="D14" s="17"/>
      <c r="E14" s="15"/>
      <c r="F14" s="17"/>
      <c r="G14" s="18"/>
      <c r="H14" s="18"/>
      <c r="I14" s="18"/>
      <c r="J14" s="18"/>
    </row>
    <row r="15" spans="1:11" s="19" customFormat="1">
      <c r="A15" s="15"/>
      <c r="B15" s="16"/>
      <c r="C15" s="15"/>
      <c r="D15" s="17"/>
      <c r="E15" s="15"/>
      <c r="F15" s="17"/>
      <c r="G15" s="18"/>
      <c r="H15" s="18"/>
      <c r="I15" s="18"/>
      <c r="J15" s="18"/>
    </row>
    <row r="16" spans="1:11" s="19" customFormat="1">
      <c r="A16" s="15"/>
      <c r="B16" s="16"/>
      <c r="C16" s="15"/>
      <c r="D16" s="17"/>
      <c r="E16" s="15"/>
      <c r="F16" s="17"/>
      <c r="G16" s="18"/>
      <c r="H16" s="18"/>
      <c r="I16" s="18"/>
      <c r="J16" s="18"/>
    </row>
    <row r="17" spans="1:10" s="19" customFormat="1">
      <c r="A17" s="15"/>
      <c r="B17" s="16"/>
      <c r="C17" s="20"/>
      <c r="D17" s="17"/>
      <c r="E17" s="15"/>
      <c r="F17" s="17"/>
      <c r="G17" s="18"/>
      <c r="H17" s="18"/>
      <c r="I17" s="18"/>
      <c r="J17" s="18"/>
    </row>
    <row r="18" spans="1:10" s="19" customFormat="1">
      <c r="A18" s="15"/>
      <c r="B18" s="18"/>
      <c r="C18" s="15"/>
      <c r="D18" s="17"/>
      <c r="E18" s="15"/>
      <c r="F18" s="17"/>
      <c r="G18" s="18"/>
      <c r="H18" s="18"/>
      <c r="I18" s="18"/>
      <c r="J18" s="18"/>
    </row>
    <row r="19" spans="1:10" s="18" customFormat="1">
      <c r="A19" s="15"/>
      <c r="C19" s="15"/>
      <c r="D19" s="17"/>
      <c r="E19" s="15"/>
      <c r="F19" s="17"/>
    </row>
    <row r="20" spans="1:10" s="18" customFormat="1" ht="15">
      <c r="A20" s="21"/>
      <c r="B20" s="22"/>
      <c r="C20" s="21"/>
      <c r="D20" s="23"/>
      <c r="E20" s="15"/>
      <c r="F20" s="23"/>
      <c r="G20" s="22"/>
      <c r="H20" s="22"/>
      <c r="I20" s="22"/>
      <c r="J20" s="22"/>
    </row>
    <row r="21" spans="1:10" s="18" customFormat="1">
      <c r="A21" s="15"/>
      <c r="C21" s="15"/>
      <c r="D21" s="17"/>
      <c r="E21" s="15"/>
      <c r="F21" s="17"/>
    </row>
    <row r="22" spans="1:10" s="18" customFormat="1">
      <c r="A22" s="15"/>
      <c r="C22" s="15"/>
      <c r="D22" s="17"/>
      <c r="E22" s="15"/>
      <c r="F22" s="17"/>
    </row>
    <row r="23" spans="1:10" s="18" customFormat="1">
      <c r="A23" s="15"/>
      <c r="C23" s="15"/>
      <c r="D23" s="17"/>
      <c r="E23" s="15"/>
      <c r="F23" s="17"/>
    </row>
  </sheetData>
  <mergeCells count="8">
    <mergeCell ref="A12:E12"/>
    <mergeCell ref="A1:J1"/>
    <mergeCell ref="A4:A5"/>
    <mergeCell ref="B4:B5"/>
    <mergeCell ref="C4:D4"/>
    <mergeCell ref="E4:F4"/>
    <mergeCell ref="G4:H4"/>
    <mergeCell ref="I4:J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&amp;Cหน้าที่ &amp;P จาก &amp;N&amp;Rกลุ่มจังหวัดภาคกลางตอนกลาง/กลุ่มจังหวัด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L24"/>
  <sheetViews>
    <sheetView showGridLines="0" view="pageBreakPreview" zoomScale="90" zoomScaleNormal="100" zoomScaleSheetLayoutView="90" workbookViewId="0">
      <selection activeCell="A14" sqref="A14:XFD14"/>
    </sheetView>
  </sheetViews>
  <sheetFormatPr defaultRowHeight="14.25"/>
  <cols>
    <col min="1" max="1" width="4.25" style="1" customWidth="1"/>
    <col min="2" max="2" width="33.125" customWidth="1"/>
    <col min="3" max="3" width="10.625" style="1" customWidth="1"/>
    <col min="4" max="4" width="18.875" style="2" customWidth="1"/>
    <col min="5" max="5" width="11.625" style="1" customWidth="1"/>
    <col min="6" max="6" width="17.25" style="2" customWidth="1"/>
    <col min="7" max="7" width="6.625" customWidth="1"/>
    <col min="8" max="8" width="14.625" customWidth="1"/>
    <col min="9" max="9" width="6.625" customWidth="1"/>
    <col min="10" max="10" width="18.75" customWidth="1"/>
    <col min="11" max="11" width="14.625" bestFit="1" customWidth="1"/>
    <col min="12" max="12" width="11.25" bestFit="1" customWidth="1"/>
  </cols>
  <sheetData>
    <row r="1" spans="1:12" s="3" customFormat="1" ht="15">
      <c r="A1" s="183" t="s">
        <v>74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2">
      <c r="A2" s="33"/>
      <c r="B2" s="32"/>
      <c r="C2" s="33"/>
      <c r="D2" s="34"/>
      <c r="E2" s="33"/>
      <c r="F2" s="34"/>
      <c r="G2" s="32"/>
      <c r="H2" s="32"/>
      <c r="I2" s="32"/>
      <c r="J2" s="32"/>
    </row>
    <row r="3" spans="1:12" s="67" customFormat="1" ht="32.25" customHeight="1">
      <c r="A3" s="168" t="s">
        <v>1</v>
      </c>
      <c r="B3" s="168" t="s">
        <v>0</v>
      </c>
      <c r="C3" s="170" t="s">
        <v>6</v>
      </c>
      <c r="D3" s="171"/>
      <c r="E3" s="172" t="s">
        <v>7</v>
      </c>
      <c r="F3" s="173"/>
      <c r="G3" s="172" t="s">
        <v>8</v>
      </c>
      <c r="H3" s="173"/>
      <c r="I3" s="172" t="s">
        <v>12</v>
      </c>
      <c r="J3" s="173"/>
      <c r="K3" s="66"/>
    </row>
    <row r="4" spans="1:12" s="67" customFormat="1" ht="20.25" customHeight="1">
      <c r="A4" s="169"/>
      <c r="B4" s="169"/>
      <c r="C4" s="35" t="s">
        <v>2</v>
      </c>
      <c r="D4" s="36" t="s">
        <v>5</v>
      </c>
      <c r="E4" s="37" t="s">
        <v>2</v>
      </c>
      <c r="F4" s="38" t="s">
        <v>5</v>
      </c>
      <c r="G4" s="37" t="s">
        <v>2</v>
      </c>
      <c r="H4" s="39" t="s">
        <v>5</v>
      </c>
      <c r="I4" s="40" t="s">
        <v>2</v>
      </c>
      <c r="J4" s="40" t="s">
        <v>5</v>
      </c>
      <c r="K4" s="66"/>
    </row>
    <row r="5" spans="1:12" s="69" customFormat="1" ht="49.5" customHeight="1">
      <c r="A5" s="107">
        <v>1</v>
      </c>
      <c r="B5" s="158" t="s">
        <v>31</v>
      </c>
      <c r="C5" s="107">
        <f>COUNTIF(' ลักษณะโครงการ'!$J$5:$J$42,$A5)</f>
        <v>10</v>
      </c>
      <c r="D5" s="109">
        <f>SUMIF(' ลักษณะโครงการ'!$J$5:$J$42,$A5,' ลักษณะโครงการ'!$C$5:$C$42)</f>
        <v>367600000</v>
      </c>
      <c r="E5" s="107">
        <f>COUNTIFS(' ลักษณะโครงการ'!D$5:D$42,"&gt;0",' ลักษณะโครงการ'!$J$5:$J$42,$A5)</f>
        <v>9</v>
      </c>
      <c r="F5" s="109">
        <f>SUMIF(' ลักษณะโครงการ'!$J$5:$J$42,$A5,' ลักษณะโครงการ'!D$5:D$42)</f>
        <v>357600000</v>
      </c>
      <c r="G5" s="157">
        <f>COUNTIFS(' ลักษณะโครงการ'!E$5:E$42,"&gt;0",' ลักษณะโครงการ'!$J$5:$J$42,$A5)</f>
        <v>0</v>
      </c>
      <c r="H5" s="163">
        <f>SUMIF(' ลักษณะโครงการ'!$J$5:$J$42,$A5,' ลักษณะโครงการ'!E$5:E$42)</f>
        <v>0</v>
      </c>
      <c r="I5" s="107">
        <f>COUNTIFS(' ลักษณะโครงการ'!F$5:F$42,"&gt;0",' ลักษณะโครงการ'!$J$5:$J$42,$A5)</f>
        <v>1</v>
      </c>
      <c r="J5" s="109">
        <f>SUMIF(' ลักษณะโครงการ'!$J$5:$J$42,$A5,' ลักษณะโครงการ'!F$5:F$42)</f>
        <v>10000000</v>
      </c>
      <c r="K5" s="68"/>
    </row>
    <row r="6" spans="1:12" s="69" customFormat="1" ht="54" customHeight="1">
      <c r="A6" s="108">
        <v>2</v>
      </c>
      <c r="B6" s="160" t="s">
        <v>32</v>
      </c>
      <c r="C6" s="108">
        <f>COUNTIF(' ลักษณะโครงการ'!$J$5:$J$42,$A6)</f>
        <v>6</v>
      </c>
      <c r="D6" s="110">
        <f>SUMIF(' ลักษณะโครงการ'!$J$5:$J$42,$A6,' ลักษณะโครงการ'!$C$5:$C$42)</f>
        <v>111670000</v>
      </c>
      <c r="E6" s="108">
        <f>COUNTIFS(' ลักษณะโครงการ'!D$5:D$42,"&gt;0",' ลักษณะโครงการ'!$J$5:$J$42,$A6)</f>
        <v>5</v>
      </c>
      <c r="F6" s="111">
        <f>SUMIF(' ลักษณะโครงการ'!$J$5:$J$42,$A6,' ลักษณะโครงการ'!D$5:D$42)</f>
        <v>44500000</v>
      </c>
      <c r="G6" s="159">
        <f>COUNTIFS(' ลักษณะโครงการ'!E$5:E$42,"&gt;0",' ลักษณะโครงการ'!$J$5:$J$42,$A6)</f>
        <v>0</v>
      </c>
      <c r="H6" s="164">
        <f>SUMIF(' ลักษณะโครงการ'!$J$5:$J$42,$A6,' ลักษณะโครงการ'!E$5:E$42)</f>
        <v>0</v>
      </c>
      <c r="I6" s="108">
        <f>COUNTIFS(' ลักษณะโครงการ'!F$5:F$42,"&gt;0",' ลักษณะโครงการ'!$J$5:$J$42,$A6)</f>
        <v>1</v>
      </c>
      <c r="J6" s="112">
        <f>SUMIF(' ลักษณะโครงการ'!$J$5:$J$42,$A6,' ลักษณะโครงการ'!F$5:F$42)</f>
        <v>67170000</v>
      </c>
      <c r="K6" s="68"/>
    </row>
    <row r="7" spans="1:12" s="69" customFormat="1" ht="68.25" customHeight="1">
      <c r="A7" s="108">
        <v>3</v>
      </c>
      <c r="B7" s="160" t="s">
        <v>83</v>
      </c>
      <c r="C7" s="108">
        <f>COUNTIF(' ลักษณะโครงการ'!$J$5:$J$42,$A7)</f>
        <v>11</v>
      </c>
      <c r="D7" s="113">
        <f>SUMIF(' ลักษณะโครงการ'!$J$5:$J$42,$A7,' ลักษณะโครงการ'!$C$5:$C$42)</f>
        <v>54226900</v>
      </c>
      <c r="E7" s="108">
        <f>COUNTIFS(' ลักษณะโครงการ'!D$5:D$42,"&gt;0",' ลักษณะโครงการ'!$J$5:$J$42,$A7)</f>
        <v>11</v>
      </c>
      <c r="F7" s="111">
        <f>SUMIF(' ลักษณะโครงการ'!$J$5:$J$42,$A7,' ลักษณะโครงการ'!D$5:D$42)</f>
        <v>54226900</v>
      </c>
      <c r="G7" s="159">
        <f>COUNTIFS(' ลักษณะโครงการ'!E$5:E$42,"&gt;0",' ลักษณะโครงการ'!$J$5:$J$42,$A7)</f>
        <v>0</v>
      </c>
      <c r="H7" s="164">
        <f>SUMIF(' ลักษณะโครงการ'!$J$5:$J$42,$A7,' ลักษณะโครงการ'!E$5:E$42)</f>
        <v>0</v>
      </c>
      <c r="I7" s="108">
        <f>COUNTIFS(' ลักษณะโครงการ'!F$5:F$42,"&gt;0",' ลักษณะโครงการ'!$J$5:$J$42,$A7)</f>
        <v>0</v>
      </c>
      <c r="J7" s="112">
        <f>SUMIF(' ลักษณะโครงการ'!$J$5:$J$42,$A7,' ลักษณะโครงการ'!F$5:F$42)</f>
        <v>0</v>
      </c>
      <c r="K7" s="68"/>
    </row>
    <row r="8" spans="1:12" s="69" customFormat="1" ht="66.75" customHeight="1">
      <c r="A8" s="154">
        <v>4</v>
      </c>
      <c r="B8" s="162" t="s">
        <v>33</v>
      </c>
      <c r="C8" s="154">
        <f>COUNTIF(' ลักษณะโครงการ'!$J$5:$J$42,$A8)</f>
        <v>7</v>
      </c>
      <c r="D8" s="155">
        <f>SUMIF(' ลักษณะโครงการ'!$J$5:$J$42,$A8,' ลักษณะโครงการ'!$C$5:$C$42)</f>
        <v>109000000</v>
      </c>
      <c r="E8" s="108">
        <f>COUNTIFS(' ลักษณะโครงการ'!D$5:D$42,"&gt;0",' ลักษณะโครงการ'!$J$5:$J$42,$A8)</f>
        <v>5</v>
      </c>
      <c r="F8" s="111">
        <f>SUMIF(' ลักษณะโครงการ'!$J$5:$J$42,$A8,' ลักษณะโครงการ'!D$5:D$42)</f>
        <v>74000000</v>
      </c>
      <c r="G8" s="161">
        <f>COUNTIFS(' ลักษณะโครงการ'!E$5:E$42,"&gt;0",' ลักษณะโครงการ'!$J$5:$J$42,$A8)</f>
        <v>0</v>
      </c>
      <c r="H8" s="165">
        <f>SUMIF(' ลักษณะโครงการ'!$J$5:$J$42,$A8,' ลักษณะโครงการ'!E$5:E$42)</f>
        <v>0</v>
      </c>
      <c r="I8" s="154">
        <f>COUNTIFS(' ลักษณะโครงการ'!F$5:F$42,"&gt;0",' ลักษณะโครงการ'!$J$5:$J$42,$A8)</f>
        <v>2</v>
      </c>
      <c r="J8" s="156">
        <f>SUMIF(' ลักษณะโครงการ'!$J$5:$J$42,$A8,' ลักษณะโครงการ'!F$5:F$42)</f>
        <v>35000000</v>
      </c>
      <c r="K8" s="68"/>
    </row>
    <row r="9" spans="1:12" s="72" customFormat="1">
      <c r="A9" s="172" t="s">
        <v>18</v>
      </c>
      <c r="B9" s="173"/>
      <c r="C9" s="58">
        <f>SUM(C5:C8)</f>
        <v>34</v>
      </c>
      <c r="D9" s="74">
        <f t="shared" ref="D9:J9" si="0">SUM(D5:D8)</f>
        <v>642496900</v>
      </c>
      <c r="E9" s="58">
        <f t="shared" si="0"/>
        <v>30</v>
      </c>
      <c r="F9" s="74">
        <f t="shared" si="0"/>
        <v>530326900</v>
      </c>
      <c r="G9" s="58">
        <f t="shared" si="0"/>
        <v>0</v>
      </c>
      <c r="H9" s="58">
        <f t="shared" si="0"/>
        <v>0</v>
      </c>
      <c r="I9" s="58">
        <f t="shared" si="0"/>
        <v>4</v>
      </c>
      <c r="J9" s="74">
        <f t="shared" si="0"/>
        <v>112170000</v>
      </c>
      <c r="K9" s="70"/>
      <c r="L9" s="71"/>
    </row>
    <row r="10" spans="1:12" s="72" customFormat="1">
      <c r="A10" s="59"/>
      <c r="B10" s="60" t="s">
        <v>3</v>
      </c>
      <c r="C10" s="61"/>
      <c r="D10" s="75">
        <v>5000000</v>
      </c>
      <c r="E10" s="62"/>
      <c r="F10" s="77">
        <f>D10</f>
        <v>5000000</v>
      </c>
      <c r="G10" s="63"/>
      <c r="H10" s="64"/>
      <c r="I10" s="63"/>
      <c r="J10" s="79"/>
    </row>
    <row r="11" spans="1:12" s="73" customFormat="1">
      <c r="A11" s="51"/>
      <c r="B11" s="52" t="s">
        <v>4</v>
      </c>
      <c r="C11" s="65">
        <f>SUM(C9:C10)</f>
        <v>34</v>
      </c>
      <c r="D11" s="76">
        <f t="shared" ref="D11:J11" si="1">SUM(D9:D10)</f>
        <v>647496900</v>
      </c>
      <c r="E11" s="65">
        <f t="shared" si="1"/>
        <v>30</v>
      </c>
      <c r="F11" s="76">
        <f t="shared" si="1"/>
        <v>535326900</v>
      </c>
      <c r="G11" s="65">
        <f t="shared" si="1"/>
        <v>0</v>
      </c>
      <c r="H11" s="65">
        <f t="shared" si="1"/>
        <v>0</v>
      </c>
      <c r="I11" s="65">
        <f t="shared" si="1"/>
        <v>4</v>
      </c>
      <c r="J11" s="76">
        <f t="shared" si="1"/>
        <v>112170000</v>
      </c>
    </row>
    <row r="12" spans="1:12" s="11" customFormat="1">
      <c r="A12" s="33"/>
      <c r="B12" s="32"/>
      <c r="C12" s="33"/>
      <c r="D12" s="34"/>
      <c r="E12" s="33"/>
      <c r="F12" s="78"/>
      <c r="G12" s="32"/>
      <c r="H12" s="32"/>
      <c r="I12" s="32"/>
      <c r="J12" s="32"/>
    </row>
    <row r="13" spans="1:12" s="11" customFormat="1">
      <c r="A13" s="166" t="s">
        <v>119</v>
      </c>
      <c r="B13" s="166"/>
      <c r="C13" s="166"/>
      <c r="D13" s="166"/>
      <c r="E13" s="166"/>
      <c r="F13" s="184"/>
      <c r="H13" s="54">
        <v>330000000</v>
      </c>
      <c r="I13" s="55" t="s">
        <v>5</v>
      </c>
      <c r="J13" s="32"/>
    </row>
    <row r="14" spans="1:12" s="18" customFormat="1">
      <c r="A14" s="15"/>
      <c r="B14" s="16"/>
      <c r="C14" s="15"/>
      <c r="D14" s="17"/>
      <c r="E14" s="15"/>
      <c r="F14" s="17"/>
    </row>
    <row r="15" spans="1:12" s="18" customFormat="1">
      <c r="A15" s="15"/>
      <c r="B15" s="16"/>
      <c r="C15" s="15"/>
      <c r="D15" s="17"/>
      <c r="E15" s="15"/>
      <c r="F15" s="17"/>
    </row>
    <row r="16" spans="1:12" s="19" customFormat="1">
      <c r="A16" s="15"/>
      <c r="B16" s="16"/>
      <c r="C16" s="15"/>
      <c r="D16" s="17"/>
      <c r="E16" s="15"/>
      <c r="F16" s="17"/>
      <c r="G16" s="18"/>
      <c r="H16" s="18"/>
      <c r="I16" s="18"/>
      <c r="J16" s="18"/>
    </row>
    <row r="17" spans="1:10" s="19" customFormat="1">
      <c r="A17" s="15"/>
      <c r="B17" s="16"/>
      <c r="C17" s="15"/>
      <c r="D17" s="17"/>
      <c r="E17" s="15"/>
      <c r="F17" s="17"/>
      <c r="G17" s="18"/>
      <c r="H17" s="18"/>
      <c r="I17" s="18"/>
      <c r="J17" s="18"/>
    </row>
    <row r="18" spans="1:10" s="19" customFormat="1">
      <c r="A18" s="15"/>
      <c r="B18" s="16"/>
      <c r="C18" s="20"/>
      <c r="D18" s="17"/>
      <c r="E18" s="15"/>
      <c r="F18" s="17"/>
      <c r="G18" s="18"/>
      <c r="H18" s="18"/>
      <c r="I18" s="18"/>
      <c r="J18" s="18"/>
    </row>
    <row r="19" spans="1:10" s="19" customFormat="1">
      <c r="A19" s="15"/>
      <c r="B19" s="18"/>
      <c r="C19" s="15"/>
      <c r="D19" s="17"/>
      <c r="E19" s="15"/>
      <c r="F19" s="17"/>
      <c r="G19" s="18"/>
      <c r="H19" s="18"/>
      <c r="I19" s="18"/>
      <c r="J19" s="18"/>
    </row>
    <row r="20" spans="1:10" s="18" customFormat="1">
      <c r="A20" s="15"/>
      <c r="C20" s="15"/>
      <c r="D20" s="17"/>
      <c r="E20" s="15"/>
      <c r="F20" s="17"/>
    </row>
    <row r="21" spans="1:10" s="18" customFormat="1" ht="15">
      <c r="A21" s="21"/>
      <c r="B21" s="22"/>
      <c r="C21" s="21"/>
      <c r="D21" s="23"/>
      <c r="E21" s="15"/>
      <c r="F21" s="23"/>
      <c r="G21" s="22"/>
      <c r="H21" s="22"/>
      <c r="I21" s="22"/>
      <c r="J21" s="22"/>
    </row>
    <row r="22" spans="1:10" s="18" customFormat="1">
      <c r="A22" s="15"/>
      <c r="C22" s="15"/>
      <c r="D22" s="17"/>
      <c r="E22" s="15"/>
      <c r="F22" s="17"/>
    </row>
    <row r="23" spans="1:10" s="18" customFormat="1">
      <c r="A23" s="15"/>
      <c r="C23" s="15"/>
      <c r="D23" s="17"/>
      <c r="E23" s="15"/>
      <c r="F23" s="17"/>
    </row>
    <row r="24" spans="1:10" s="18" customFormat="1">
      <c r="A24" s="15"/>
      <c r="C24" s="15"/>
      <c r="D24" s="17"/>
      <c r="E24" s="15"/>
      <c r="F24" s="17"/>
    </row>
  </sheetData>
  <mergeCells count="9">
    <mergeCell ref="A13:F13"/>
    <mergeCell ref="A1:J1"/>
    <mergeCell ref="A9:B9"/>
    <mergeCell ref="A3:A4"/>
    <mergeCell ref="B3:B4"/>
    <mergeCell ref="C3:D3"/>
    <mergeCell ref="E3:F3"/>
    <mergeCell ref="G3:H3"/>
    <mergeCell ref="I3:J3"/>
  </mergeCells>
  <phoneticPr fontId="3" type="noConversion"/>
  <pageMargins left="0.19685039370078741" right="0.11811023622047245" top="0.82677165354330717" bottom="0.39370078740157483" header="0.51181102362204722" footer="0.51181102362204722"/>
  <pageSetup paperSize="9" scale="95" orientation="landscape" r:id="rId1"/>
  <headerFooter alignWithMargins="0">
    <oddFooter>&amp;Cหน้าที่ &amp;P จาก &amp;N&amp;Rกลุ่มจังหวัดภาคกลางตอนกลาง/กลุ่มจังหวัด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  <pageSetUpPr fitToPage="1"/>
  </sheetPr>
  <dimension ref="A1:O140"/>
  <sheetViews>
    <sheetView showGridLines="0" tabSelected="1" view="pageBreakPreview" zoomScaleNormal="99" zoomScaleSheetLayoutView="100" workbookViewId="0">
      <pane xSplit="3" ySplit="4" topLeftCell="D8" activePane="bottomRight" state="frozen"/>
      <selection pane="topRight" activeCell="D1" sqref="D1"/>
      <selection pane="bottomLeft" activeCell="A7" sqref="A7"/>
      <selection pane="bottomRight" activeCell="A41" sqref="A41:XFD41"/>
    </sheetView>
  </sheetViews>
  <sheetFormatPr defaultRowHeight="12.75"/>
  <cols>
    <col min="1" max="1" width="19.25" style="103" customWidth="1"/>
    <col min="2" max="2" width="31.125" style="102" customWidth="1"/>
    <col min="3" max="3" width="12.5" style="104" customWidth="1"/>
    <col min="4" max="4" width="11.75" style="104" customWidth="1"/>
    <col min="5" max="5" width="10.5" style="104" customWidth="1"/>
    <col min="6" max="6" width="11.25" style="104" bestFit="1" customWidth="1"/>
    <col min="7" max="7" width="31.375" style="102" customWidth="1"/>
    <col min="8" max="8" width="10.5" style="105" customWidth="1"/>
    <col min="9" max="9" width="5" style="106" customWidth="1"/>
    <col min="10" max="12" width="4.5" style="102" customWidth="1"/>
    <col min="13" max="13" width="5" style="102" customWidth="1"/>
    <col min="14" max="14" width="4.5" style="102" customWidth="1"/>
    <col min="15" max="16384" width="9" style="102"/>
  </cols>
  <sheetData>
    <row r="1" spans="1:15">
      <c r="A1" s="185"/>
      <c r="B1" s="185"/>
      <c r="C1" s="185"/>
      <c r="D1" s="185"/>
      <c r="E1" s="185"/>
      <c r="F1" s="185"/>
      <c r="G1" s="185"/>
      <c r="H1" s="97"/>
      <c r="I1" s="101"/>
    </row>
    <row r="2" spans="1:15">
      <c r="A2" s="186" t="s">
        <v>23</v>
      </c>
      <c r="B2" s="186"/>
      <c r="C2" s="186"/>
      <c r="D2" s="186"/>
      <c r="E2" s="186"/>
      <c r="F2" s="186"/>
      <c r="G2" s="186"/>
      <c r="H2" s="85"/>
      <c r="I2" s="100"/>
      <c r="J2" s="85"/>
      <c r="K2" s="85"/>
      <c r="L2" s="85"/>
      <c r="M2" s="85"/>
      <c r="N2" s="85"/>
      <c r="O2" s="85"/>
    </row>
    <row r="3" spans="1:15">
      <c r="A3" s="187" t="s">
        <v>113</v>
      </c>
      <c r="B3" s="187"/>
      <c r="C3" s="187"/>
      <c r="D3" s="187"/>
      <c r="E3" s="187"/>
      <c r="F3" s="187"/>
      <c r="G3" s="187"/>
      <c r="H3" s="85"/>
      <c r="I3" s="100"/>
      <c r="J3" s="85"/>
      <c r="K3" s="85"/>
      <c r="L3" s="85"/>
      <c r="M3" s="85"/>
      <c r="N3" s="85"/>
      <c r="O3" s="85"/>
    </row>
    <row r="4" spans="1:15" ht="51">
      <c r="A4" s="80" t="s">
        <v>0</v>
      </c>
      <c r="B4" s="81" t="s">
        <v>15</v>
      </c>
      <c r="C4" s="82" t="s">
        <v>13</v>
      </c>
      <c r="D4" s="82" t="s">
        <v>9</v>
      </c>
      <c r="E4" s="82" t="s">
        <v>10</v>
      </c>
      <c r="F4" s="82" t="s">
        <v>12</v>
      </c>
      <c r="G4" s="80" t="s">
        <v>11</v>
      </c>
      <c r="H4" s="81" t="s">
        <v>14</v>
      </c>
      <c r="I4" s="81" t="s">
        <v>1</v>
      </c>
      <c r="J4" s="83" t="s">
        <v>21</v>
      </c>
      <c r="K4" s="83" t="s">
        <v>22</v>
      </c>
      <c r="L4" s="84"/>
      <c r="M4" s="85"/>
      <c r="N4" s="85"/>
      <c r="O4" s="85"/>
    </row>
    <row r="5" spans="1:15" ht="76.5">
      <c r="A5" s="86" t="s">
        <v>24</v>
      </c>
      <c r="B5" s="135" t="s">
        <v>25</v>
      </c>
      <c r="C5" s="136"/>
      <c r="D5" s="136"/>
      <c r="E5" s="137"/>
      <c r="F5" s="137"/>
      <c r="G5" s="137"/>
      <c r="H5" s="138"/>
      <c r="I5" s="87"/>
      <c r="J5" s="88"/>
      <c r="K5" s="88"/>
      <c r="L5" s="89"/>
      <c r="M5" s="85">
        <v>1</v>
      </c>
      <c r="N5" s="85"/>
      <c r="O5" s="85"/>
    </row>
    <row r="6" spans="1:15" ht="114.75">
      <c r="A6" s="139"/>
      <c r="B6" s="140" t="s">
        <v>36</v>
      </c>
      <c r="C6" s="141">
        <v>38500000</v>
      </c>
      <c r="D6" s="141">
        <f t="shared" ref="D6:D15" si="0">IF(F6&gt;0,C6-F6,IF(E6&gt;0,C6-E6,C6))</f>
        <v>38500000</v>
      </c>
      <c r="E6" s="141"/>
      <c r="F6" s="142"/>
      <c r="G6" s="140" t="s">
        <v>84</v>
      </c>
      <c r="H6" s="143">
        <v>1</v>
      </c>
      <c r="I6" s="130">
        <v>1</v>
      </c>
      <c r="J6" s="90">
        <v>1</v>
      </c>
      <c r="K6" s="90" t="s">
        <v>19</v>
      </c>
      <c r="L6" s="89" t="s">
        <v>63</v>
      </c>
      <c r="M6" s="85">
        <v>2</v>
      </c>
      <c r="N6" s="91">
        <v>1.1000000000000001</v>
      </c>
      <c r="O6" s="85" t="str">
        <f t="shared" ref="O6:O15" si="1">N6&amp;" "&amp;B6</f>
        <v xml:space="preserve">1.1 1.1 โครงการพัฒนาโครงข่าย Logistics สก 3085 แยกทางหลวงหมายเลข 348-บ้านนางาม  อ.โคกสูงจ.สระแก้ว  </v>
      </c>
    </row>
    <row r="7" spans="1:15" ht="51">
      <c r="A7" s="139"/>
      <c r="B7" s="140" t="s">
        <v>37</v>
      </c>
      <c r="C7" s="141">
        <v>50000000</v>
      </c>
      <c r="D7" s="141">
        <f t="shared" si="0"/>
        <v>50000000</v>
      </c>
      <c r="E7" s="141"/>
      <c r="F7" s="142"/>
      <c r="G7" s="144" t="s">
        <v>85</v>
      </c>
      <c r="H7" s="143">
        <v>12</v>
      </c>
      <c r="I7" s="130">
        <v>2</v>
      </c>
      <c r="J7" s="90">
        <v>1</v>
      </c>
      <c r="K7" s="90" t="s">
        <v>19</v>
      </c>
      <c r="L7" s="89" t="s">
        <v>63</v>
      </c>
      <c r="M7" s="85">
        <v>3</v>
      </c>
      <c r="N7" s="91">
        <v>1.2</v>
      </c>
      <c r="O7" s="85" t="str">
        <f t="shared" si="1"/>
        <v xml:space="preserve">1.2 1.2 ปรับปรุงทางหลวงหมายเลข 319 เป็น 4 ช่องจราจร  </v>
      </c>
    </row>
    <row r="8" spans="1:15" ht="89.25">
      <c r="A8" s="145"/>
      <c r="B8" s="140" t="s">
        <v>38</v>
      </c>
      <c r="C8" s="141">
        <v>16250000</v>
      </c>
      <c r="D8" s="141">
        <f t="shared" si="0"/>
        <v>16250000</v>
      </c>
      <c r="E8" s="141"/>
      <c r="F8" s="142"/>
      <c r="G8" s="144" t="s">
        <v>86</v>
      </c>
      <c r="H8" s="143">
        <v>13</v>
      </c>
      <c r="I8" s="130">
        <v>3</v>
      </c>
      <c r="J8" s="90">
        <v>1</v>
      </c>
      <c r="K8" s="90" t="s">
        <v>19</v>
      </c>
      <c r="L8" s="89" t="s">
        <v>63</v>
      </c>
      <c r="M8" s="85">
        <v>4</v>
      </c>
      <c r="N8" s="85">
        <v>1.3</v>
      </c>
      <c r="O8" s="85" t="str">
        <f t="shared" si="1"/>
        <v xml:space="preserve">1.3 1.3 โครงการก่อสร้างถนนลาดยาง สาย ฉช 4008 แยกทางหลวง 3259   บ้านธรรมรักษ์ใน    อ.ท่าทะเกียบ จ.ฉะเชิงเทรา  </v>
      </c>
    </row>
    <row r="9" spans="1:15" ht="76.5">
      <c r="A9" s="145"/>
      <c r="B9" s="140" t="s">
        <v>39</v>
      </c>
      <c r="C9" s="141">
        <v>10000000</v>
      </c>
      <c r="D9" s="141">
        <f t="shared" si="0"/>
        <v>0</v>
      </c>
      <c r="E9" s="141"/>
      <c r="F9" s="146">
        <f>C9</f>
        <v>10000000</v>
      </c>
      <c r="G9" s="144" t="s">
        <v>87</v>
      </c>
      <c r="H9" s="143">
        <v>19</v>
      </c>
      <c r="I9" s="130">
        <v>4</v>
      </c>
      <c r="J9" s="90">
        <v>1</v>
      </c>
      <c r="K9" s="90" t="s">
        <v>19</v>
      </c>
      <c r="L9" s="89" t="s">
        <v>63</v>
      </c>
      <c r="M9" s="85">
        <v>5</v>
      </c>
      <c r="N9" s="85">
        <v>1.4</v>
      </c>
      <c r="O9" s="85" t="str">
        <f t="shared" si="1"/>
        <v xml:space="preserve">1.4 1.4 โครงการพัฒนาเชื่อมความสัมพันธ์ด้านเศรษฐกิจระหว่างกลุ่มจังหวัดภาคกลางตอนกลาง กับประเทศเวียดนาม กัมพูชา พม่า ลาว สู่การเป็นประชาคม อาเซียน ปี 2558
</v>
      </c>
    </row>
    <row r="10" spans="1:15" ht="89.25">
      <c r="A10" s="145"/>
      <c r="B10" s="140" t="s">
        <v>40</v>
      </c>
      <c r="C10" s="141">
        <v>49000000</v>
      </c>
      <c r="D10" s="141">
        <f t="shared" si="0"/>
        <v>49000000</v>
      </c>
      <c r="E10" s="141"/>
      <c r="F10" s="142"/>
      <c r="G10" s="144" t="s">
        <v>114</v>
      </c>
      <c r="H10" s="143">
        <v>25</v>
      </c>
      <c r="I10" s="130">
        <v>5</v>
      </c>
      <c r="J10" s="90">
        <v>1</v>
      </c>
      <c r="K10" s="90" t="s">
        <v>19</v>
      </c>
      <c r="L10" s="89" t="s">
        <v>63</v>
      </c>
      <c r="M10" s="85">
        <v>6</v>
      </c>
      <c r="N10" s="85">
        <v>1.5</v>
      </c>
      <c r="O10" s="85" t="str">
        <f t="shared" si="1"/>
        <v xml:space="preserve">1.5 1.5 พัฒนาเส้นทางสาย นย.305 - บ้านบางน้ำเปรี้ยว  อ.องครักษ์   </v>
      </c>
    </row>
    <row r="11" spans="1:15" ht="114.75">
      <c r="A11" s="145"/>
      <c r="B11" s="140" t="s">
        <v>41</v>
      </c>
      <c r="C11" s="141">
        <v>18850000</v>
      </c>
      <c r="D11" s="141">
        <f t="shared" si="0"/>
        <v>18850000</v>
      </c>
      <c r="E11" s="141"/>
      <c r="F11" s="142"/>
      <c r="G11" s="144" t="s">
        <v>115</v>
      </c>
      <c r="H11" s="143">
        <v>30</v>
      </c>
      <c r="I11" s="130">
        <v>6</v>
      </c>
      <c r="J11" s="90">
        <v>1</v>
      </c>
      <c r="K11" s="90" t="s">
        <v>19</v>
      </c>
      <c r="L11" s="89" t="s">
        <v>63</v>
      </c>
      <c r="M11" s="85">
        <v>7</v>
      </c>
      <c r="N11" s="85">
        <v>1.6</v>
      </c>
      <c r="O11" s="85" t="str">
        <f t="shared" si="1"/>
        <v xml:space="preserve">1.6 1.6 โครงการพัฒนาโครงข่าย Logistics สก 4027 แยก ทางหลวงหมายเลข 3067 -บ้านทดเจริญ อ.อรัญประเทศ จ.สระแก้ว  </v>
      </c>
    </row>
    <row r="12" spans="1:15" ht="108" customHeight="1">
      <c r="A12" s="145"/>
      <c r="B12" s="140" t="s">
        <v>42</v>
      </c>
      <c r="C12" s="141">
        <v>50000000</v>
      </c>
      <c r="D12" s="141">
        <f t="shared" si="0"/>
        <v>50000000</v>
      </c>
      <c r="E12" s="141"/>
      <c r="F12" s="142"/>
      <c r="G12" s="144" t="s">
        <v>112</v>
      </c>
      <c r="H12" s="143">
        <v>31</v>
      </c>
      <c r="I12" s="130">
        <v>7</v>
      </c>
      <c r="J12" s="90">
        <v>1</v>
      </c>
      <c r="K12" s="90" t="s">
        <v>19</v>
      </c>
      <c r="L12" s="89" t="s">
        <v>63</v>
      </c>
      <c r="M12" s="85">
        <v>8</v>
      </c>
      <c r="N12" s="85">
        <v>1.7</v>
      </c>
      <c r="O12" s="85" t="str">
        <f t="shared" si="1"/>
        <v>1.7 1.7 ปรับปรุงทางหลวงเป็น 4 ช่องจราจร ทางหลวงหมายเลข 33 (ด่านคลองลึก)</v>
      </c>
    </row>
    <row r="13" spans="1:15" ht="114.75">
      <c r="A13" s="145"/>
      <c r="B13" s="140" t="s">
        <v>43</v>
      </c>
      <c r="C13" s="141">
        <v>49000000</v>
      </c>
      <c r="D13" s="141">
        <f t="shared" si="0"/>
        <v>49000000</v>
      </c>
      <c r="E13" s="141"/>
      <c r="F13" s="142"/>
      <c r="G13" s="144" t="s">
        <v>88</v>
      </c>
      <c r="H13" s="143">
        <v>32</v>
      </c>
      <c r="I13" s="130">
        <v>8</v>
      </c>
      <c r="J13" s="90">
        <v>1</v>
      </c>
      <c r="K13" s="90" t="s">
        <v>19</v>
      </c>
      <c r="L13" s="89" t="s">
        <v>63</v>
      </c>
      <c r="M13" s="85">
        <v>9</v>
      </c>
      <c r="N13" s="85">
        <v>1.8</v>
      </c>
      <c r="O13" s="85" t="str">
        <f t="shared" si="1"/>
        <v>1.8 1.8  โครงการพัฒนาเส้นทาง สาย นย.2011 แยก ทล.33 - บ้านพรหมณี  ต.ศรีนาวา                 ต.พรหมณี อ.เมืองจ.นครนายก  ระยะทาง  3.578 กม.</v>
      </c>
    </row>
    <row r="14" spans="1:15" ht="114.75">
      <c r="A14" s="145"/>
      <c r="B14" s="140" t="s">
        <v>44</v>
      </c>
      <c r="C14" s="141">
        <v>36000000</v>
      </c>
      <c r="D14" s="141">
        <f t="shared" si="0"/>
        <v>36000000</v>
      </c>
      <c r="E14" s="141"/>
      <c r="F14" s="142"/>
      <c r="G14" s="144" t="s">
        <v>89</v>
      </c>
      <c r="H14" s="143">
        <v>33</v>
      </c>
      <c r="I14" s="130">
        <v>9</v>
      </c>
      <c r="J14" s="90">
        <v>1</v>
      </c>
      <c r="K14" s="90" t="s">
        <v>19</v>
      </c>
      <c r="L14" s="89" t="s">
        <v>63</v>
      </c>
      <c r="M14" s="85">
        <v>10</v>
      </c>
      <c r="N14" s="85">
        <v>1.9</v>
      </c>
      <c r="O14" s="85" t="str">
        <f t="shared" si="1"/>
        <v xml:space="preserve">1.9 1.9 พัฒนาเส้นทางสายแยก ทล.3076 - บ้านดอนยอ  ต.ท่าช้าง  อ.เมือง  </v>
      </c>
    </row>
    <row r="15" spans="1:15" ht="127.5">
      <c r="A15" s="145"/>
      <c r="B15" s="140" t="s">
        <v>45</v>
      </c>
      <c r="C15" s="141">
        <v>50000000</v>
      </c>
      <c r="D15" s="141">
        <f t="shared" si="0"/>
        <v>50000000</v>
      </c>
      <c r="E15" s="141"/>
      <c r="F15" s="142"/>
      <c r="G15" s="144" t="s">
        <v>90</v>
      </c>
      <c r="H15" s="143">
        <v>34</v>
      </c>
      <c r="I15" s="131">
        <v>10</v>
      </c>
      <c r="J15" s="92">
        <v>1</v>
      </c>
      <c r="K15" s="92" t="s">
        <v>19</v>
      </c>
      <c r="L15" s="89" t="s">
        <v>63</v>
      </c>
      <c r="M15" s="85">
        <v>11</v>
      </c>
      <c r="N15" s="93" t="s">
        <v>34</v>
      </c>
      <c r="O15" s="85" t="str">
        <f t="shared" si="1"/>
        <v xml:space="preserve">1.10 1.10  เพิ่มประสิทธิภาพทางหลวง หมายเลข 33 </v>
      </c>
    </row>
    <row r="16" spans="1:15" ht="75.75" customHeight="1">
      <c r="A16" s="139" t="s">
        <v>26</v>
      </c>
      <c r="B16" s="147" t="s">
        <v>27</v>
      </c>
      <c r="C16" s="141"/>
      <c r="D16" s="141"/>
      <c r="E16" s="141"/>
      <c r="F16" s="142"/>
      <c r="G16" s="148"/>
      <c r="H16" s="143"/>
      <c r="I16" s="132"/>
      <c r="J16" s="94"/>
      <c r="K16" s="94"/>
      <c r="L16" s="89"/>
      <c r="M16" s="85">
        <v>12</v>
      </c>
      <c r="N16" s="85"/>
      <c r="O16" s="85"/>
    </row>
    <row r="17" spans="1:15" ht="153">
      <c r="A17" s="139"/>
      <c r="B17" s="140" t="s">
        <v>46</v>
      </c>
      <c r="C17" s="141">
        <v>67170000</v>
      </c>
      <c r="D17" s="141">
        <f t="shared" ref="D17:D22" si="2">IF(F17&gt;0,C17-F17,IF(E17&gt;0,C17-E17,C17))</f>
        <v>0</v>
      </c>
      <c r="E17" s="141"/>
      <c r="F17" s="146">
        <f>C17</f>
        <v>67170000</v>
      </c>
      <c r="G17" s="144" t="s">
        <v>91</v>
      </c>
      <c r="H17" s="143">
        <v>2</v>
      </c>
      <c r="I17" s="130">
        <v>11</v>
      </c>
      <c r="J17" s="90">
        <v>2</v>
      </c>
      <c r="K17" s="90" t="s">
        <v>19</v>
      </c>
      <c r="L17" s="89" t="s">
        <v>64</v>
      </c>
      <c r="M17" s="85">
        <v>13</v>
      </c>
      <c r="N17" s="85">
        <v>2.1</v>
      </c>
      <c r="O17" s="85" t="str">
        <f t="shared" ref="O17:O22" si="3">N17&amp;" "&amp;B17</f>
        <v>2.1 2.1  พัฒนาแหล่งท่องเที่ยวเขื่อนขุนด่านปราการชลสู่การท่องเที่ยวเชิงกีฬาและการผจญภัย</v>
      </c>
    </row>
    <row r="18" spans="1:15" ht="178.5">
      <c r="A18" s="139"/>
      <c r="B18" s="140" t="s">
        <v>47</v>
      </c>
      <c r="C18" s="141">
        <v>5000000</v>
      </c>
      <c r="D18" s="141">
        <f t="shared" si="2"/>
        <v>5000000</v>
      </c>
      <c r="E18" s="141"/>
      <c r="F18" s="142"/>
      <c r="G18" s="144" t="s">
        <v>92</v>
      </c>
      <c r="H18" s="143">
        <v>11</v>
      </c>
      <c r="I18" s="130">
        <v>12</v>
      </c>
      <c r="J18" s="90">
        <v>2</v>
      </c>
      <c r="K18" s="90" t="s">
        <v>19</v>
      </c>
      <c r="L18" s="89" t="s">
        <v>64</v>
      </c>
      <c r="M18" s="85">
        <v>14</v>
      </c>
      <c r="N18" s="85">
        <v>2.2000000000000002</v>
      </c>
      <c r="O18" s="85" t="str">
        <f t="shared" si="3"/>
        <v>2.2 2.2 เพิ่มช่องการตลาดสินค้า OTOP กลุ่มเบญจบูรพาสุวรรณภูมิ</v>
      </c>
    </row>
    <row r="19" spans="1:15" ht="153">
      <c r="A19" s="139"/>
      <c r="B19" s="140" t="s">
        <v>48</v>
      </c>
      <c r="C19" s="141">
        <v>25000000</v>
      </c>
      <c r="D19" s="141">
        <f t="shared" si="2"/>
        <v>25000000</v>
      </c>
      <c r="E19" s="141"/>
      <c r="F19" s="142"/>
      <c r="G19" s="144" t="s">
        <v>93</v>
      </c>
      <c r="H19" s="143">
        <v>14</v>
      </c>
      <c r="I19" s="130">
        <v>13</v>
      </c>
      <c r="J19" s="90">
        <v>2</v>
      </c>
      <c r="K19" s="90" t="s">
        <v>19</v>
      </c>
      <c r="L19" s="89" t="s">
        <v>64</v>
      </c>
      <c r="M19" s="85">
        <v>15</v>
      </c>
      <c r="N19" s="85">
        <v>2.2999999999999998</v>
      </c>
      <c r="O19" s="85" t="str">
        <f t="shared" si="3"/>
        <v>2.3 2.3  โครงการพัฒนา ฟื้นฟู และเสริมสร้างประสิทธิภาพระบบนิเวศชายฝั่งทะเล จังหวัดฉะเชิงเทรา-สมุทรปราการ</v>
      </c>
    </row>
    <row r="20" spans="1:15" ht="153">
      <c r="A20" s="145"/>
      <c r="B20" s="140" t="s">
        <v>49</v>
      </c>
      <c r="C20" s="141">
        <v>10000000</v>
      </c>
      <c r="D20" s="141">
        <f t="shared" si="2"/>
        <v>10000000</v>
      </c>
      <c r="E20" s="141"/>
      <c r="F20" s="142"/>
      <c r="G20" s="144" t="s">
        <v>94</v>
      </c>
      <c r="H20" s="143">
        <v>18</v>
      </c>
      <c r="I20" s="130">
        <v>14</v>
      </c>
      <c r="J20" s="90">
        <v>2</v>
      </c>
      <c r="K20" s="90" t="s">
        <v>19</v>
      </c>
      <c r="L20" s="89" t="s">
        <v>64</v>
      </c>
      <c r="M20" s="85">
        <v>16</v>
      </c>
      <c r="N20" s="85">
        <v>2.4</v>
      </c>
      <c r="O20" s="85" t="str">
        <f t="shared" si="3"/>
        <v>2.4 2.4 โครงการส่งเสริมผลิตภัณฑ์ไม้ไผ่ตามแนวปรัชญาเศรษฐกิจพอเพียง (Bamboo  Plantation)</v>
      </c>
    </row>
    <row r="21" spans="1:15" ht="114.75">
      <c r="A21" s="145"/>
      <c r="B21" s="140" t="s">
        <v>50</v>
      </c>
      <c r="C21" s="141">
        <v>2500000</v>
      </c>
      <c r="D21" s="141">
        <f t="shared" si="2"/>
        <v>2500000</v>
      </c>
      <c r="E21" s="141"/>
      <c r="F21" s="142"/>
      <c r="G21" s="149" t="s">
        <v>95</v>
      </c>
      <c r="H21" s="143">
        <v>28</v>
      </c>
      <c r="I21" s="130">
        <v>15</v>
      </c>
      <c r="J21" s="90">
        <v>2</v>
      </c>
      <c r="K21" s="90" t="s">
        <v>19</v>
      </c>
      <c r="L21" s="89" t="s">
        <v>64</v>
      </c>
      <c r="M21" s="85">
        <v>17</v>
      </c>
      <c r="N21" s="85">
        <v>2.5</v>
      </c>
      <c r="O21" s="85" t="str">
        <f t="shared" si="3"/>
        <v>2.5 2.5  โครงการรณรงค์เสริมสร้างความรู้ ความเข้าใจ และพัฒนาเครือข่ายด้านการอนุรักษ์ทรัพยากรธรรมชาติและสิ่งแวดล้อม</v>
      </c>
    </row>
    <row r="22" spans="1:15" ht="89.25">
      <c r="A22" s="145"/>
      <c r="B22" s="140" t="s">
        <v>51</v>
      </c>
      <c r="C22" s="141">
        <v>2000000</v>
      </c>
      <c r="D22" s="141">
        <f t="shared" si="2"/>
        <v>2000000</v>
      </c>
      <c r="E22" s="141"/>
      <c r="F22" s="142"/>
      <c r="G22" s="144" t="s">
        <v>96</v>
      </c>
      <c r="H22" s="143">
        <v>29</v>
      </c>
      <c r="I22" s="131">
        <v>16</v>
      </c>
      <c r="J22" s="92">
        <v>2</v>
      </c>
      <c r="K22" s="92" t="s">
        <v>19</v>
      </c>
      <c r="L22" s="89" t="s">
        <v>64</v>
      </c>
      <c r="M22" s="85">
        <v>18</v>
      </c>
      <c r="N22" s="85">
        <v>2.6</v>
      </c>
      <c r="O22" s="85" t="str">
        <f t="shared" si="3"/>
        <v>2.6 2.6 โครงการจัดการแข่งขันจักรยานเสือภูเขาและแรลลี่รถยนต์ส่งเสริมการท่องเที่ยวกลุ่มจังหวัดภาคกลางตอนกลาง</v>
      </c>
    </row>
    <row r="23" spans="1:15" ht="102">
      <c r="A23" s="139" t="s">
        <v>28</v>
      </c>
      <c r="B23" s="147" t="s">
        <v>29</v>
      </c>
      <c r="C23" s="141"/>
      <c r="D23" s="141"/>
      <c r="E23" s="141"/>
      <c r="F23" s="142"/>
      <c r="G23" s="148"/>
      <c r="H23" s="143"/>
      <c r="I23" s="132"/>
      <c r="J23" s="94"/>
      <c r="K23" s="94"/>
      <c r="L23" s="89"/>
      <c r="M23" s="85">
        <v>19</v>
      </c>
      <c r="N23" s="85"/>
      <c r="O23" s="85"/>
    </row>
    <row r="24" spans="1:15" ht="306">
      <c r="A24" s="139"/>
      <c r="B24" s="140" t="s">
        <v>52</v>
      </c>
      <c r="C24" s="141">
        <v>2000000</v>
      </c>
      <c r="D24" s="141">
        <f t="shared" ref="D24:D34" si="4">IF(F24&gt;0,C24-F24,IF(E24&gt;0,C24-E24,C24))</f>
        <v>2000000</v>
      </c>
      <c r="E24" s="141"/>
      <c r="F24" s="142"/>
      <c r="G24" s="144" t="s">
        <v>116</v>
      </c>
      <c r="H24" s="143">
        <v>3</v>
      </c>
      <c r="I24" s="132">
        <v>17</v>
      </c>
      <c r="J24" s="94">
        <v>3</v>
      </c>
      <c r="K24" s="94" t="s">
        <v>19</v>
      </c>
      <c r="L24" s="89" t="s">
        <v>65</v>
      </c>
      <c r="M24" s="85">
        <v>20</v>
      </c>
      <c r="N24" s="85">
        <v>3.1</v>
      </c>
      <c r="O24" s="85" t="str">
        <f t="shared" ref="O24:O34" si="5">N24&amp;" "&amp;B24</f>
        <v>3.1 3.1 เตรียมความพร้อมภาคเกษตรเพื่อเข้าสู่ประชาคมอาเซียน กลุ่มจังหวัดภาคกลางตอนกลาง</v>
      </c>
    </row>
    <row r="25" spans="1:15" ht="114.75">
      <c r="A25" s="139"/>
      <c r="B25" s="140" t="s">
        <v>53</v>
      </c>
      <c r="C25" s="141">
        <v>15000000</v>
      </c>
      <c r="D25" s="141">
        <f t="shared" si="4"/>
        <v>15000000</v>
      </c>
      <c r="E25" s="141"/>
      <c r="F25" s="142"/>
      <c r="G25" s="144" t="s">
        <v>97</v>
      </c>
      <c r="H25" s="143">
        <v>5</v>
      </c>
      <c r="I25" s="130">
        <v>18</v>
      </c>
      <c r="J25" s="94">
        <v>3</v>
      </c>
      <c r="K25" s="94" t="s">
        <v>19</v>
      </c>
      <c r="L25" s="89" t="s">
        <v>65</v>
      </c>
      <c r="M25" s="85">
        <v>21</v>
      </c>
      <c r="N25" s="85">
        <v>3.2</v>
      </c>
      <c r="O25" s="85" t="str">
        <f t="shared" si="5"/>
        <v>3.2 3.2 ส่งเสริมพัฒนาระบบการผลิตมันสำปะหลังกลุ่มจังหวัดภาคกลางตอนกลาง</v>
      </c>
    </row>
    <row r="26" spans="1:15" ht="255">
      <c r="A26" s="139"/>
      <c r="B26" s="140" t="s">
        <v>54</v>
      </c>
      <c r="C26" s="141">
        <v>2700000</v>
      </c>
      <c r="D26" s="141">
        <f t="shared" si="4"/>
        <v>2700000</v>
      </c>
      <c r="E26" s="141"/>
      <c r="F26" s="142"/>
      <c r="G26" s="144" t="s">
        <v>98</v>
      </c>
      <c r="H26" s="143">
        <v>6</v>
      </c>
      <c r="I26" s="130">
        <v>19</v>
      </c>
      <c r="J26" s="94">
        <v>3</v>
      </c>
      <c r="K26" s="94" t="s">
        <v>19</v>
      </c>
      <c r="L26" s="89" t="s">
        <v>65</v>
      </c>
      <c r="M26" s="85">
        <v>22</v>
      </c>
      <c r="N26" s="85">
        <v>3.3</v>
      </c>
      <c r="O26" s="85" t="str">
        <f t="shared" si="5"/>
        <v xml:space="preserve">3.3 3.3 ส่งเสริมการรวมกลุ่มสถาบันเกษตรกรและพัฒนาการผลิตสินค้าเกษตร ผ่านกระบวนการกลุ่มจังหวัดภาคกลางตอนกลาง </v>
      </c>
    </row>
    <row r="27" spans="1:15" ht="204">
      <c r="A27" s="145"/>
      <c r="B27" s="140" t="s">
        <v>55</v>
      </c>
      <c r="C27" s="141">
        <v>5280000</v>
      </c>
      <c r="D27" s="141">
        <f t="shared" si="4"/>
        <v>5280000</v>
      </c>
      <c r="E27" s="141"/>
      <c r="F27" s="142"/>
      <c r="G27" s="144" t="s">
        <v>99</v>
      </c>
      <c r="H27" s="143">
        <v>7</v>
      </c>
      <c r="I27" s="130">
        <v>20</v>
      </c>
      <c r="J27" s="94">
        <v>3</v>
      </c>
      <c r="K27" s="94" t="s">
        <v>19</v>
      </c>
      <c r="L27" s="89" t="s">
        <v>65</v>
      </c>
      <c r="M27" s="85">
        <v>23</v>
      </c>
      <c r="N27" s="85">
        <v>3.4</v>
      </c>
      <c r="O27" s="85" t="str">
        <f t="shared" si="5"/>
        <v>3.4 3.4 ส่งเสริมและพัฒนาระบบการผลิตมะม่วงกลุ่มจังหวัดภาคกลางตอนกลาง</v>
      </c>
    </row>
    <row r="28" spans="1:15" ht="191.25">
      <c r="A28" s="145"/>
      <c r="B28" s="140" t="s">
        <v>56</v>
      </c>
      <c r="C28" s="141">
        <v>2000000</v>
      </c>
      <c r="D28" s="141">
        <f t="shared" si="4"/>
        <v>2000000</v>
      </c>
      <c r="E28" s="141"/>
      <c r="F28" s="142"/>
      <c r="G28" s="144" t="s">
        <v>100</v>
      </c>
      <c r="H28" s="143">
        <v>8</v>
      </c>
      <c r="I28" s="130">
        <v>21</v>
      </c>
      <c r="J28" s="94">
        <v>3</v>
      </c>
      <c r="K28" s="94" t="s">
        <v>19</v>
      </c>
      <c r="L28" s="89" t="s">
        <v>65</v>
      </c>
      <c r="M28" s="85">
        <v>24</v>
      </c>
      <c r="N28" s="85">
        <v>3.5</v>
      </c>
      <c r="O28" s="85" t="str">
        <f t="shared" si="5"/>
        <v>3.5 3.5 ส่งเสริมช่องทางการตลาดสินค้าเกษตรปลอดภัยกลุ่มจังหวัดภาคกลางตอนกลาง</v>
      </c>
    </row>
    <row r="29" spans="1:15" ht="318.75">
      <c r="A29" s="145"/>
      <c r="B29" s="140" t="s">
        <v>57</v>
      </c>
      <c r="C29" s="141">
        <v>10500000</v>
      </c>
      <c r="D29" s="141">
        <f t="shared" si="4"/>
        <v>10500000</v>
      </c>
      <c r="E29" s="141"/>
      <c r="F29" s="142"/>
      <c r="G29" s="144" t="s">
        <v>101</v>
      </c>
      <c r="H29" s="143">
        <v>9</v>
      </c>
      <c r="I29" s="130">
        <v>22</v>
      </c>
      <c r="J29" s="94">
        <v>3</v>
      </c>
      <c r="K29" s="94" t="s">
        <v>19</v>
      </c>
      <c r="L29" s="89" t="s">
        <v>65</v>
      </c>
      <c r="M29" s="85">
        <v>25</v>
      </c>
      <c r="N29" s="85">
        <v>3.6</v>
      </c>
      <c r="O29" s="85" t="str">
        <f t="shared" si="5"/>
        <v>3.6 3.6 ส่งเสริมเกษตรกรรายย่อยเลี้ยงไก่พื้นเมืองตามระบบการผลิตที่ดีและเหมาะสม(GAP)ภายใต้ปรัชญาเศรษฐกิจพอเพียงกลุ่มจังหวัดภาคกลางตอนกลาง</v>
      </c>
    </row>
    <row r="30" spans="1:15" ht="127.5">
      <c r="A30" s="145"/>
      <c r="B30" s="140" t="s">
        <v>58</v>
      </c>
      <c r="C30" s="141">
        <v>2000000</v>
      </c>
      <c r="D30" s="141">
        <f t="shared" si="4"/>
        <v>2000000</v>
      </c>
      <c r="E30" s="141"/>
      <c r="F30" s="142"/>
      <c r="G30" s="144" t="s">
        <v>102</v>
      </c>
      <c r="H30" s="143">
        <v>10</v>
      </c>
      <c r="I30" s="130">
        <v>23</v>
      </c>
      <c r="J30" s="94">
        <v>3</v>
      </c>
      <c r="K30" s="94" t="s">
        <v>19</v>
      </c>
      <c r="L30" s="89" t="s">
        <v>65</v>
      </c>
      <c r="M30" s="85">
        <v>26</v>
      </c>
      <c r="N30" s="85">
        <v>3.7</v>
      </c>
      <c r="O30" s="85" t="str">
        <f t="shared" si="5"/>
        <v>3.7 3.7 ส่งเสริมการค้าสินค้าเกษตรแบบมีพันธสัญญา กลุ่มจังหวัดภาคกลางตอนกลาง</v>
      </c>
    </row>
    <row r="31" spans="1:15" ht="76.5">
      <c r="A31" s="145"/>
      <c r="B31" s="140" t="s">
        <v>59</v>
      </c>
      <c r="C31" s="141">
        <v>5000000</v>
      </c>
      <c r="D31" s="141">
        <f t="shared" si="4"/>
        <v>5000000</v>
      </c>
      <c r="E31" s="141"/>
      <c r="F31" s="142"/>
      <c r="G31" s="144" t="s">
        <v>103</v>
      </c>
      <c r="H31" s="143">
        <v>20</v>
      </c>
      <c r="I31" s="130">
        <v>24</v>
      </c>
      <c r="J31" s="94">
        <v>3</v>
      </c>
      <c r="K31" s="94" t="s">
        <v>19</v>
      </c>
      <c r="L31" s="89" t="s">
        <v>65</v>
      </c>
      <c r="M31" s="85">
        <v>27</v>
      </c>
      <c r="N31" s="85">
        <v>3.8</v>
      </c>
      <c r="O31" s="85" t="str">
        <f t="shared" si="5"/>
        <v>3.8 3.8 พัฒนาการจัดการเมล็ดพันธุ์ข้าวคุณภาพของศูนย์ผลิตเมล็ดข้าวพันธุ์ดี กลุ่มจังหวัดภาคกลางตอนกลาง</v>
      </c>
    </row>
    <row r="32" spans="1:15" ht="318.75">
      <c r="A32" s="145"/>
      <c r="B32" s="140" t="s">
        <v>60</v>
      </c>
      <c r="C32" s="141">
        <v>2000000</v>
      </c>
      <c r="D32" s="141">
        <f t="shared" si="4"/>
        <v>2000000</v>
      </c>
      <c r="E32" s="141"/>
      <c r="F32" s="142"/>
      <c r="G32" s="144" t="s">
        <v>104</v>
      </c>
      <c r="H32" s="143">
        <v>21</v>
      </c>
      <c r="I32" s="130">
        <v>25</v>
      </c>
      <c r="J32" s="94">
        <v>3</v>
      </c>
      <c r="K32" s="94" t="s">
        <v>19</v>
      </c>
      <c r="L32" s="89" t="s">
        <v>65</v>
      </c>
      <c r="M32" s="85">
        <v>28</v>
      </c>
      <c r="N32" s="85">
        <v>3.9</v>
      </c>
      <c r="O32" s="85" t="str">
        <f t="shared" si="5"/>
        <v>3.9 3.9 พัฒนาระบบการผลิตสัตว์น้ำกลุ่มจังหวัดภาคกลางตอนกลาง</v>
      </c>
    </row>
    <row r="33" spans="1:15" ht="76.5">
      <c r="A33" s="145"/>
      <c r="B33" s="140" t="s">
        <v>61</v>
      </c>
      <c r="C33" s="141">
        <v>4000000</v>
      </c>
      <c r="D33" s="141">
        <f t="shared" si="4"/>
        <v>4000000</v>
      </c>
      <c r="E33" s="141"/>
      <c r="F33" s="142"/>
      <c r="G33" s="144" t="s">
        <v>105</v>
      </c>
      <c r="H33" s="143">
        <v>22</v>
      </c>
      <c r="I33" s="130">
        <v>26</v>
      </c>
      <c r="J33" s="94">
        <v>3</v>
      </c>
      <c r="K33" s="94" t="s">
        <v>19</v>
      </c>
      <c r="L33" s="89" t="s">
        <v>65</v>
      </c>
      <c r="M33" s="85">
        <v>29</v>
      </c>
      <c r="N33" s="93" t="s">
        <v>35</v>
      </c>
      <c r="O33" s="85" t="str">
        <f t="shared" si="5"/>
        <v>3.10 3.10 ส่งเสริมและพัฒนาการผลิตข้าวปลอดภัย/ข้าวอินทรีย์กลุ่มจังหวัดภาคกลางตอนกลาง</v>
      </c>
    </row>
    <row r="34" spans="1:15" ht="89.25">
      <c r="A34" s="145"/>
      <c r="B34" s="140" t="s">
        <v>62</v>
      </c>
      <c r="C34" s="141">
        <v>3746900</v>
      </c>
      <c r="D34" s="141">
        <f t="shared" si="4"/>
        <v>3746900</v>
      </c>
      <c r="E34" s="141"/>
      <c r="F34" s="142"/>
      <c r="G34" s="144" t="s">
        <v>106</v>
      </c>
      <c r="H34" s="143">
        <v>26</v>
      </c>
      <c r="I34" s="131">
        <v>27</v>
      </c>
      <c r="J34" s="92">
        <v>3</v>
      </c>
      <c r="K34" s="92" t="s">
        <v>19</v>
      </c>
      <c r="L34" s="89" t="s">
        <v>65</v>
      </c>
      <c r="M34" s="85">
        <v>30</v>
      </c>
      <c r="N34" s="95">
        <v>3.11</v>
      </c>
      <c r="O34" s="85" t="str">
        <f t="shared" si="5"/>
        <v>3.11 3.11 ส่งเสริมการเพิ่มมูลค่าข้าวพันธุ์พื้นเมือง กลุ่มจังหวัดภาคกลางตอนกลาง</v>
      </c>
    </row>
    <row r="35" spans="1:15" ht="89.25">
      <c r="A35" s="139" t="s">
        <v>30</v>
      </c>
      <c r="B35" s="147" t="s">
        <v>75</v>
      </c>
      <c r="C35" s="141"/>
      <c r="D35" s="141"/>
      <c r="E35" s="141"/>
      <c r="F35" s="142"/>
      <c r="G35" s="148"/>
      <c r="H35" s="143"/>
      <c r="I35" s="132"/>
      <c r="J35" s="94"/>
      <c r="K35" s="94"/>
      <c r="L35" s="89"/>
      <c r="M35" s="85">
        <v>31</v>
      </c>
      <c r="N35" s="85"/>
      <c r="O35" s="85"/>
    </row>
    <row r="36" spans="1:15" ht="102">
      <c r="A36" s="139"/>
      <c r="B36" s="140" t="s">
        <v>77</v>
      </c>
      <c r="C36" s="141">
        <v>30000000</v>
      </c>
      <c r="D36" s="141">
        <f t="shared" ref="D36:D42" si="6">IF(F36&gt;0,C36-F36,IF(E36&gt;0,C36-E36,C36))</f>
        <v>0</v>
      </c>
      <c r="E36" s="141"/>
      <c r="F36" s="146">
        <f>C36</f>
        <v>30000000</v>
      </c>
      <c r="G36" s="144" t="s">
        <v>117</v>
      </c>
      <c r="H36" s="143">
        <v>4</v>
      </c>
      <c r="I36" s="132">
        <v>28</v>
      </c>
      <c r="J36" s="88">
        <v>4</v>
      </c>
      <c r="K36" s="88" t="s">
        <v>20</v>
      </c>
      <c r="L36" s="89" t="s">
        <v>20</v>
      </c>
      <c r="M36" s="85">
        <v>32</v>
      </c>
      <c r="N36" s="85">
        <v>1</v>
      </c>
      <c r="O36" s="85" t="str">
        <f t="shared" ref="O36:O42" si="7">N36&amp;" "&amp;B36</f>
        <v xml:space="preserve">1 1. โครงการพัฒนาทางหลวงหมายเลข 3 (ถนนสุขุมวิท) เพื่อเชื่อมโยงโครงข่ายคลัสเตอร์ภาคอุตสาหกรรมและกลุ่มจังหวัดภาคกลางตอนกลาง 
</v>
      </c>
    </row>
    <row r="37" spans="1:15" ht="89.25">
      <c r="A37" s="139"/>
      <c r="B37" s="140" t="s">
        <v>76</v>
      </c>
      <c r="C37" s="141">
        <v>22000000</v>
      </c>
      <c r="D37" s="141">
        <f t="shared" si="6"/>
        <v>22000000</v>
      </c>
      <c r="E37" s="141"/>
      <c r="F37" s="142"/>
      <c r="G37" s="144" t="s">
        <v>107</v>
      </c>
      <c r="H37" s="143">
        <v>15</v>
      </c>
      <c r="I37" s="130">
        <v>29</v>
      </c>
      <c r="J37" s="94">
        <v>4</v>
      </c>
      <c r="K37" s="94" t="s">
        <v>20</v>
      </c>
      <c r="L37" s="89" t="s">
        <v>20</v>
      </c>
      <c r="M37" s="85">
        <v>33</v>
      </c>
      <c r="N37" s="85">
        <v>2</v>
      </c>
      <c r="O37" s="85" t="str">
        <f t="shared" si="7"/>
        <v xml:space="preserve">2 2. โครงการพัฒนาและปรับปรุงเส้นทางอุตสาหกรรม โครงการเสริมผิวแอสฟัลท์ติกคอนกรีตสายสป. 1006  แยกทางหลวงหมายเลข 3-เตหะบางพลี อ.บางเสาธง อ.บางบ่อ จ.สมุทรปราการ  </v>
      </c>
    </row>
    <row r="38" spans="1:15" ht="140.25">
      <c r="A38" s="145"/>
      <c r="B38" s="140" t="s">
        <v>78</v>
      </c>
      <c r="C38" s="141">
        <v>5000000</v>
      </c>
      <c r="D38" s="141">
        <f t="shared" si="6"/>
        <v>5000000</v>
      </c>
      <c r="E38" s="141"/>
      <c r="F38" s="142"/>
      <c r="G38" s="144" t="s">
        <v>108</v>
      </c>
      <c r="H38" s="143">
        <v>16</v>
      </c>
      <c r="I38" s="130">
        <v>30</v>
      </c>
      <c r="J38" s="94">
        <v>4</v>
      </c>
      <c r="K38" s="94" t="s">
        <v>20</v>
      </c>
      <c r="L38" s="89" t="s">
        <v>20</v>
      </c>
      <c r="M38" s="85">
        <v>34</v>
      </c>
      <c r="N38" s="85">
        <v>3</v>
      </c>
      <c r="O38" s="85" t="str">
        <f t="shared" si="7"/>
        <v>3 3.  โครงการเฝ้าระวังคุณภาพน้ำอย่างมีส่วนร่วมในพื้นที่ลุ่มน้ำ บางปะกง ปราจีนบุรี  นครนายก และเจ้าพระยา (บางส่วน)</v>
      </c>
    </row>
    <row r="39" spans="1:15" ht="89.25">
      <c r="A39" s="145"/>
      <c r="B39" s="140" t="s">
        <v>79</v>
      </c>
      <c r="C39" s="141">
        <v>17000000</v>
      </c>
      <c r="D39" s="141">
        <f t="shared" si="6"/>
        <v>17000000</v>
      </c>
      <c r="E39" s="141"/>
      <c r="F39" s="142"/>
      <c r="G39" s="144" t="s">
        <v>109</v>
      </c>
      <c r="H39" s="143">
        <v>17</v>
      </c>
      <c r="I39" s="133">
        <v>31</v>
      </c>
      <c r="J39" s="94">
        <v>4</v>
      </c>
      <c r="K39" s="94" t="s">
        <v>20</v>
      </c>
      <c r="L39" s="89" t="s">
        <v>20</v>
      </c>
      <c r="M39" s="85">
        <v>35</v>
      </c>
      <c r="N39" s="85">
        <v>4</v>
      </c>
      <c r="O39" s="85" t="str">
        <f t="shared" si="7"/>
        <v xml:space="preserve">4 4. โครงการพัฒนาและปรับปรุงเส้นทางการท่องเที่ยวตลาดคลองสวน 100 ปี สาย สป. 5007 แยกทางหลวงชนบทหมายเลข สป.5004 -    บ้านเทพราช  พร้อมสะพาน คสล 1 แห่ง อ.บางบ่อ จ.สมุทรปราการ  </v>
      </c>
    </row>
    <row r="40" spans="1:15" ht="127.5">
      <c r="A40" s="145"/>
      <c r="B40" s="140" t="s">
        <v>80</v>
      </c>
      <c r="C40" s="141">
        <v>20000000</v>
      </c>
      <c r="D40" s="141">
        <f t="shared" si="6"/>
        <v>20000000</v>
      </c>
      <c r="E40" s="141"/>
      <c r="F40" s="142"/>
      <c r="G40" s="144" t="s">
        <v>110</v>
      </c>
      <c r="H40" s="143">
        <v>23</v>
      </c>
      <c r="I40" s="130">
        <v>32</v>
      </c>
      <c r="J40" s="94">
        <v>4</v>
      </c>
      <c r="K40" s="94" t="s">
        <v>20</v>
      </c>
      <c r="L40" s="89" t="s">
        <v>20</v>
      </c>
      <c r="M40" s="85">
        <v>36</v>
      </c>
      <c r="N40" s="85">
        <v>5</v>
      </c>
      <c r="O40" s="85" t="str">
        <f t="shared" si="7"/>
        <v xml:space="preserve">5 5.  โครงการยกระดับผิวจราจรและปรับปรุงระบบระบายน้ำ ทางหลวงหมายเลข 3117 (ถนนปานวิถี) เพื่อเชื่อมโยงโครงข่ายภาคอุตสาหกรรมกลุ่มจังหวัดภาคกลางตอนกลางและรองรับการเจริญเติบโตของสนามบินสุวรรณภูมิ  
</v>
      </c>
    </row>
    <row r="41" spans="1:15" s="97" customFormat="1" ht="165.75">
      <c r="A41" s="139"/>
      <c r="B41" s="145" t="s">
        <v>81</v>
      </c>
      <c r="C41" s="141">
        <v>10000000</v>
      </c>
      <c r="D41" s="141">
        <f t="shared" si="6"/>
        <v>10000000</v>
      </c>
      <c r="E41" s="150"/>
      <c r="F41" s="146"/>
      <c r="G41" s="144" t="s">
        <v>118</v>
      </c>
      <c r="H41" s="151">
        <v>24</v>
      </c>
      <c r="I41" s="96">
        <v>33</v>
      </c>
      <c r="J41" s="94">
        <v>4</v>
      </c>
      <c r="K41" s="94" t="s">
        <v>20</v>
      </c>
      <c r="L41" s="89" t="s">
        <v>20</v>
      </c>
      <c r="M41" s="85">
        <v>37</v>
      </c>
      <c r="N41" s="85">
        <v>6</v>
      </c>
      <c r="O41" s="85" t="str">
        <f t="shared" si="7"/>
        <v>6 6.  โครงการเสริมสร้างองค์ความรู้และพัฒนาทักษะฝีมือแรงงานภาคอุตสาหกรรม</v>
      </c>
    </row>
    <row r="42" spans="1:15" s="97" customFormat="1" ht="216.75">
      <c r="A42" s="139"/>
      <c r="B42" s="152" t="s">
        <v>82</v>
      </c>
      <c r="C42" s="146">
        <v>5000000</v>
      </c>
      <c r="D42" s="146">
        <f t="shared" si="6"/>
        <v>0</v>
      </c>
      <c r="E42" s="153"/>
      <c r="F42" s="146">
        <f>C42</f>
        <v>5000000</v>
      </c>
      <c r="G42" s="144" t="s">
        <v>111</v>
      </c>
      <c r="H42" s="151">
        <v>27</v>
      </c>
      <c r="I42" s="134">
        <v>34</v>
      </c>
      <c r="J42" s="98">
        <v>4</v>
      </c>
      <c r="K42" s="98" t="s">
        <v>20</v>
      </c>
      <c r="L42" s="89" t="s">
        <v>20</v>
      </c>
      <c r="M42" s="85">
        <v>38</v>
      </c>
      <c r="N42" s="85">
        <v>7</v>
      </c>
      <c r="O42" s="85" t="str">
        <f t="shared" si="7"/>
        <v>7 7.  โครงการพัฒนาต้นแบบโรงงานอุตสาหกรรมสีเขียว เพื่อต่อยอดสู่โรงงานเครือข่ายสีเขียวในอนาคต</v>
      </c>
    </row>
    <row r="43" spans="1:15" s="97" customFormat="1">
      <c r="A43" s="85"/>
      <c r="B43" s="85"/>
      <c r="C43" s="99">
        <f>SUM(C5:C42)</f>
        <v>642496900</v>
      </c>
      <c r="D43" s="99">
        <f>SUM(D5:D42)</f>
        <v>530326900</v>
      </c>
      <c r="E43" s="99">
        <f>SUM(E5:E42)</f>
        <v>0</v>
      </c>
      <c r="F43" s="99">
        <f>SUM(F5:F42)</f>
        <v>112170000</v>
      </c>
      <c r="G43" s="85"/>
      <c r="H43" s="85"/>
      <c r="I43" s="100"/>
      <c r="J43" s="85"/>
      <c r="K43" s="85"/>
      <c r="L43" s="85"/>
      <c r="M43" s="85"/>
      <c r="N43" s="85"/>
      <c r="O43" s="85"/>
    </row>
    <row r="44" spans="1:15" s="97" customFormat="1">
      <c r="I44" s="101"/>
    </row>
    <row r="45" spans="1:15" s="97" customFormat="1">
      <c r="I45" s="101"/>
    </row>
    <row r="46" spans="1:15" s="97" customFormat="1">
      <c r="I46" s="101"/>
    </row>
    <row r="47" spans="1:15" s="97" customFormat="1">
      <c r="I47" s="101"/>
    </row>
    <row r="48" spans="1:15" s="97" customFormat="1">
      <c r="I48" s="101"/>
    </row>
    <row r="49" spans="9:9" s="97" customFormat="1">
      <c r="I49" s="101"/>
    </row>
    <row r="50" spans="9:9" s="97" customFormat="1">
      <c r="I50" s="101"/>
    </row>
    <row r="51" spans="9:9" s="97" customFormat="1">
      <c r="I51" s="101"/>
    </row>
    <row r="52" spans="9:9" s="97" customFormat="1">
      <c r="I52" s="101"/>
    </row>
    <row r="53" spans="9:9" s="97" customFormat="1">
      <c r="I53" s="101"/>
    </row>
    <row r="54" spans="9:9" s="97" customFormat="1">
      <c r="I54" s="101"/>
    </row>
    <row r="55" spans="9:9" s="97" customFormat="1">
      <c r="I55" s="101"/>
    </row>
    <row r="56" spans="9:9" s="97" customFormat="1">
      <c r="I56" s="101"/>
    </row>
    <row r="57" spans="9:9" s="97" customFormat="1">
      <c r="I57" s="101"/>
    </row>
    <row r="58" spans="9:9" s="97" customFormat="1">
      <c r="I58" s="101"/>
    </row>
    <row r="59" spans="9:9" s="97" customFormat="1">
      <c r="I59" s="101"/>
    </row>
    <row r="60" spans="9:9" s="97" customFormat="1">
      <c r="I60" s="101"/>
    </row>
    <row r="61" spans="9:9" s="97" customFormat="1">
      <c r="I61" s="101"/>
    </row>
    <row r="62" spans="9:9" s="97" customFormat="1">
      <c r="I62" s="101"/>
    </row>
    <row r="63" spans="9:9" s="97" customFormat="1">
      <c r="I63" s="101"/>
    </row>
    <row r="64" spans="9:9" s="97" customFormat="1">
      <c r="I64" s="101"/>
    </row>
    <row r="65" spans="1:9" s="97" customFormat="1">
      <c r="I65" s="101"/>
    </row>
    <row r="66" spans="1:9" s="97" customFormat="1">
      <c r="I66" s="101"/>
    </row>
    <row r="67" spans="1:9" s="97" customFormat="1">
      <c r="I67" s="101"/>
    </row>
    <row r="68" spans="1:9" s="97" customFormat="1">
      <c r="I68" s="101"/>
    </row>
    <row r="69" spans="1:9" s="97" customFormat="1">
      <c r="I69" s="101"/>
    </row>
    <row r="70" spans="1:9">
      <c r="A70" s="102"/>
      <c r="C70" s="102"/>
      <c r="D70" s="102"/>
      <c r="E70" s="102"/>
      <c r="F70" s="102"/>
      <c r="H70" s="102"/>
      <c r="I70" s="101"/>
    </row>
    <row r="71" spans="1:9">
      <c r="A71" s="102"/>
      <c r="C71" s="102"/>
      <c r="D71" s="102"/>
      <c r="E71" s="102"/>
      <c r="F71" s="102"/>
      <c r="H71" s="102"/>
      <c r="I71" s="101"/>
    </row>
    <row r="72" spans="1:9">
      <c r="A72" s="102"/>
      <c r="C72" s="102"/>
      <c r="D72" s="102"/>
      <c r="E72" s="102"/>
      <c r="F72" s="102"/>
      <c r="H72" s="102"/>
      <c r="I72" s="101"/>
    </row>
    <row r="73" spans="1:9">
      <c r="A73" s="102"/>
      <c r="C73" s="102"/>
      <c r="D73" s="102"/>
      <c r="E73" s="102"/>
      <c r="F73" s="102"/>
      <c r="H73" s="102"/>
      <c r="I73" s="101"/>
    </row>
    <row r="74" spans="1:9">
      <c r="A74" s="102"/>
      <c r="C74" s="102"/>
      <c r="D74" s="102"/>
      <c r="E74" s="102"/>
      <c r="F74" s="102"/>
      <c r="H74" s="102"/>
      <c r="I74" s="101"/>
    </row>
    <row r="75" spans="1:9">
      <c r="A75" s="102"/>
      <c r="C75" s="102"/>
      <c r="D75" s="102"/>
      <c r="E75" s="102"/>
      <c r="F75" s="102"/>
      <c r="H75" s="102"/>
      <c r="I75" s="101"/>
    </row>
    <row r="76" spans="1:9">
      <c r="A76" s="102"/>
      <c r="C76" s="102"/>
      <c r="D76" s="102"/>
      <c r="E76" s="102"/>
      <c r="F76" s="102"/>
      <c r="H76" s="102"/>
      <c r="I76" s="101"/>
    </row>
    <row r="77" spans="1:9">
      <c r="A77" s="102"/>
      <c r="C77" s="102"/>
      <c r="D77" s="102"/>
      <c r="E77" s="102"/>
      <c r="F77" s="102"/>
      <c r="H77" s="102"/>
      <c r="I77" s="101"/>
    </row>
    <row r="78" spans="1:9">
      <c r="A78" s="102"/>
      <c r="C78" s="102"/>
      <c r="D78" s="102"/>
      <c r="E78" s="102"/>
      <c r="F78" s="102"/>
      <c r="H78" s="102"/>
      <c r="I78" s="101"/>
    </row>
    <row r="79" spans="1:9">
      <c r="A79" s="102"/>
      <c r="C79" s="102"/>
      <c r="D79" s="102"/>
      <c r="E79" s="102"/>
      <c r="F79" s="102"/>
      <c r="H79" s="102"/>
      <c r="I79" s="101"/>
    </row>
    <row r="80" spans="1:9">
      <c r="A80" s="102"/>
      <c r="C80" s="102"/>
      <c r="D80" s="102"/>
      <c r="E80" s="102"/>
      <c r="F80" s="102"/>
      <c r="H80" s="102"/>
      <c r="I80" s="101"/>
    </row>
    <row r="81" spans="1:9">
      <c r="A81" s="102"/>
      <c r="C81" s="102"/>
      <c r="D81" s="102"/>
      <c r="E81" s="102"/>
      <c r="F81" s="102"/>
      <c r="H81" s="102"/>
      <c r="I81" s="101"/>
    </row>
    <row r="82" spans="1:9">
      <c r="A82" s="102"/>
      <c r="C82" s="102"/>
      <c r="D82" s="102"/>
      <c r="E82" s="102"/>
      <c r="F82" s="102"/>
      <c r="H82" s="102"/>
      <c r="I82" s="101"/>
    </row>
    <row r="83" spans="1:9">
      <c r="A83" s="102"/>
      <c r="C83" s="102"/>
      <c r="D83" s="102"/>
      <c r="E83" s="102"/>
      <c r="F83" s="102"/>
      <c r="H83" s="102"/>
      <c r="I83" s="101"/>
    </row>
    <row r="84" spans="1:9">
      <c r="A84" s="102"/>
      <c r="C84" s="102"/>
      <c r="D84" s="102"/>
      <c r="E84" s="102"/>
      <c r="F84" s="102"/>
      <c r="H84" s="102"/>
      <c r="I84" s="101"/>
    </row>
    <row r="85" spans="1:9">
      <c r="A85" s="102"/>
      <c r="C85" s="102"/>
      <c r="D85" s="102"/>
      <c r="E85" s="102"/>
      <c r="F85" s="102"/>
      <c r="H85" s="102"/>
      <c r="I85" s="101"/>
    </row>
    <row r="86" spans="1:9">
      <c r="A86" s="102"/>
      <c r="C86" s="102"/>
      <c r="D86" s="102"/>
      <c r="E86" s="102"/>
      <c r="F86" s="102"/>
      <c r="H86" s="102"/>
      <c r="I86" s="101"/>
    </row>
    <row r="87" spans="1:9">
      <c r="A87" s="102"/>
      <c r="C87" s="102"/>
      <c r="D87" s="102"/>
      <c r="E87" s="102"/>
      <c r="F87" s="102"/>
      <c r="H87" s="102"/>
      <c r="I87" s="101"/>
    </row>
    <row r="88" spans="1:9">
      <c r="A88" s="102"/>
      <c r="C88" s="102"/>
      <c r="D88" s="102"/>
      <c r="E88" s="102"/>
      <c r="F88" s="102"/>
      <c r="H88" s="102"/>
      <c r="I88" s="101"/>
    </row>
    <row r="89" spans="1:9">
      <c r="A89" s="102"/>
      <c r="C89" s="102"/>
      <c r="D89" s="102"/>
      <c r="E89" s="102"/>
      <c r="F89" s="102"/>
      <c r="H89" s="102"/>
      <c r="I89" s="101"/>
    </row>
    <row r="90" spans="1:9">
      <c r="A90" s="102"/>
      <c r="C90" s="102"/>
      <c r="D90" s="102"/>
      <c r="E90" s="102"/>
      <c r="F90" s="102"/>
      <c r="H90" s="102"/>
      <c r="I90" s="101"/>
    </row>
    <row r="91" spans="1:9">
      <c r="A91" s="102"/>
      <c r="C91" s="102"/>
      <c r="D91" s="102"/>
      <c r="E91" s="102"/>
      <c r="F91" s="102"/>
      <c r="H91" s="102"/>
      <c r="I91" s="101"/>
    </row>
    <row r="92" spans="1:9">
      <c r="A92" s="102"/>
      <c r="C92" s="102"/>
      <c r="D92" s="102"/>
      <c r="E92" s="102"/>
      <c r="F92" s="102"/>
      <c r="H92" s="102"/>
      <c r="I92" s="101"/>
    </row>
    <row r="93" spans="1:9">
      <c r="A93" s="102"/>
      <c r="C93" s="102"/>
      <c r="D93" s="102"/>
      <c r="E93" s="102"/>
      <c r="F93" s="102"/>
      <c r="H93" s="102"/>
      <c r="I93" s="101"/>
    </row>
    <row r="94" spans="1:9">
      <c r="A94" s="102"/>
      <c r="C94" s="102"/>
      <c r="D94" s="102"/>
      <c r="E94" s="102"/>
      <c r="F94" s="102"/>
      <c r="H94" s="102"/>
      <c r="I94" s="101"/>
    </row>
    <row r="95" spans="1:9">
      <c r="A95" s="102"/>
      <c r="C95" s="102"/>
      <c r="D95" s="102"/>
      <c r="E95" s="102"/>
      <c r="F95" s="102"/>
      <c r="H95" s="102"/>
      <c r="I95" s="101"/>
    </row>
    <row r="96" spans="1:9">
      <c r="A96" s="102"/>
      <c r="C96" s="102"/>
      <c r="D96" s="102"/>
      <c r="E96" s="102"/>
      <c r="F96" s="102"/>
      <c r="H96" s="102"/>
      <c r="I96" s="101"/>
    </row>
    <row r="97" spans="1:9">
      <c r="A97" s="102"/>
      <c r="C97" s="102"/>
      <c r="D97" s="102"/>
      <c r="E97" s="102"/>
      <c r="F97" s="102"/>
      <c r="H97" s="102"/>
      <c r="I97" s="101"/>
    </row>
    <row r="98" spans="1:9">
      <c r="A98" s="102"/>
      <c r="C98" s="102"/>
      <c r="D98" s="102"/>
      <c r="E98" s="102"/>
      <c r="F98" s="102"/>
      <c r="H98" s="102"/>
      <c r="I98" s="101"/>
    </row>
    <row r="99" spans="1:9">
      <c r="A99" s="102"/>
      <c r="C99" s="102"/>
      <c r="D99" s="102"/>
      <c r="E99" s="102"/>
      <c r="F99" s="102"/>
      <c r="H99" s="102"/>
      <c r="I99" s="101"/>
    </row>
    <row r="100" spans="1:9">
      <c r="A100" s="102"/>
      <c r="C100" s="102"/>
      <c r="D100" s="102"/>
      <c r="E100" s="102"/>
      <c r="F100" s="102"/>
      <c r="H100" s="102"/>
      <c r="I100" s="101"/>
    </row>
    <row r="101" spans="1:9">
      <c r="A101" s="102"/>
      <c r="C101" s="102"/>
      <c r="D101" s="102"/>
      <c r="E101" s="102"/>
      <c r="F101" s="102"/>
      <c r="H101" s="102"/>
      <c r="I101" s="101"/>
    </row>
    <row r="102" spans="1:9">
      <c r="A102" s="102"/>
      <c r="C102" s="102"/>
      <c r="D102" s="102"/>
      <c r="E102" s="102"/>
      <c r="F102" s="102"/>
      <c r="H102" s="102"/>
      <c r="I102" s="101"/>
    </row>
    <row r="103" spans="1:9">
      <c r="A103" s="102"/>
      <c r="C103" s="102"/>
      <c r="D103" s="102"/>
      <c r="E103" s="102"/>
      <c r="F103" s="102"/>
      <c r="H103" s="102"/>
      <c r="I103" s="101"/>
    </row>
    <row r="104" spans="1:9">
      <c r="A104" s="102"/>
      <c r="C104" s="102"/>
      <c r="D104" s="102"/>
      <c r="E104" s="102"/>
      <c r="F104" s="102"/>
      <c r="H104" s="102"/>
      <c r="I104" s="101"/>
    </row>
    <row r="105" spans="1:9">
      <c r="A105" s="102"/>
      <c r="C105" s="102"/>
      <c r="D105" s="102"/>
      <c r="E105" s="102"/>
      <c r="F105" s="102"/>
      <c r="H105" s="102"/>
      <c r="I105" s="101"/>
    </row>
    <row r="106" spans="1:9">
      <c r="A106" s="102"/>
      <c r="C106" s="102"/>
      <c r="D106" s="102"/>
      <c r="E106" s="102"/>
      <c r="F106" s="102"/>
      <c r="H106" s="102"/>
      <c r="I106" s="101"/>
    </row>
    <row r="107" spans="1:9">
      <c r="A107" s="102"/>
      <c r="C107" s="102"/>
      <c r="D107" s="102"/>
      <c r="E107" s="102"/>
      <c r="F107" s="102"/>
      <c r="H107" s="102"/>
      <c r="I107" s="101"/>
    </row>
    <row r="108" spans="1:9">
      <c r="A108" s="102"/>
      <c r="C108" s="102"/>
      <c r="D108" s="102"/>
      <c r="E108" s="102"/>
      <c r="F108" s="102"/>
      <c r="H108" s="102"/>
      <c r="I108" s="101"/>
    </row>
    <row r="109" spans="1:9">
      <c r="A109" s="102"/>
      <c r="C109" s="102"/>
      <c r="D109" s="102"/>
      <c r="E109" s="102"/>
      <c r="F109" s="102"/>
      <c r="H109" s="102"/>
      <c r="I109" s="101"/>
    </row>
    <row r="110" spans="1:9">
      <c r="A110" s="102"/>
      <c r="C110" s="102"/>
      <c r="D110" s="102"/>
      <c r="E110" s="102"/>
      <c r="F110" s="102"/>
      <c r="H110" s="102"/>
      <c r="I110" s="101"/>
    </row>
    <row r="111" spans="1:9">
      <c r="A111" s="102"/>
      <c r="C111" s="102"/>
      <c r="D111" s="102"/>
      <c r="E111" s="102"/>
      <c r="F111" s="102"/>
      <c r="H111" s="102"/>
      <c r="I111" s="101"/>
    </row>
    <row r="112" spans="1:9">
      <c r="A112" s="102"/>
      <c r="C112" s="102"/>
      <c r="D112" s="102"/>
      <c r="E112" s="102"/>
      <c r="F112" s="102"/>
      <c r="H112" s="102"/>
      <c r="I112" s="101"/>
    </row>
    <row r="113" spans="1:9">
      <c r="A113" s="102"/>
      <c r="C113" s="102"/>
      <c r="D113" s="102"/>
      <c r="E113" s="102"/>
      <c r="F113" s="102"/>
      <c r="H113" s="102"/>
      <c r="I113" s="101"/>
    </row>
    <row r="114" spans="1:9">
      <c r="A114" s="102"/>
      <c r="C114" s="102"/>
      <c r="D114" s="102"/>
      <c r="E114" s="102"/>
      <c r="F114" s="102"/>
      <c r="H114" s="102"/>
      <c r="I114" s="101"/>
    </row>
    <row r="115" spans="1:9">
      <c r="A115" s="102"/>
      <c r="C115" s="102"/>
      <c r="D115" s="102"/>
      <c r="E115" s="102"/>
      <c r="F115" s="102"/>
      <c r="H115" s="102"/>
      <c r="I115" s="101"/>
    </row>
    <row r="116" spans="1:9">
      <c r="A116" s="102"/>
      <c r="C116" s="102"/>
      <c r="D116" s="102"/>
      <c r="E116" s="102"/>
      <c r="F116" s="102"/>
      <c r="H116" s="102"/>
      <c r="I116" s="101"/>
    </row>
    <row r="117" spans="1:9">
      <c r="A117" s="102"/>
      <c r="C117" s="102"/>
      <c r="D117" s="102"/>
      <c r="E117" s="102"/>
      <c r="F117" s="102"/>
      <c r="H117" s="102"/>
      <c r="I117" s="101"/>
    </row>
    <row r="118" spans="1:9">
      <c r="A118" s="102"/>
      <c r="C118" s="102"/>
      <c r="D118" s="102"/>
      <c r="E118" s="102"/>
      <c r="F118" s="102"/>
      <c r="H118" s="102"/>
      <c r="I118" s="101"/>
    </row>
    <row r="119" spans="1:9">
      <c r="A119" s="102"/>
      <c r="C119" s="102"/>
      <c r="D119" s="102"/>
      <c r="E119" s="102"/>
      <c r="F119" s="102"/>
      <c r="H119" s="102"/>
      <c r="I119" s="101"/>
    </row>
    <row r="120" spans="1:9">
      <c r="A120" s="102"/>
      <c r="C120" s="102"/>
      <c r="D120" s="102"/>
      <c r="E120" s="102"/>
      <c r="F120" s="102"/>
      <c r="H120" s="102"/>
      <c r="I120" s="101"/>
    </row>
    <row r="121" spans="1:9">
      <c r="A121" s="102"/>
      <c r="C121" s="102"/>
      <c r="D121" s="102"/>
      <c r="E121" s="102"/>
      <c r="F121" s="102"/>
      <c r="H121" s="102"/>
      <c r="I121" s="101"/>
    </row>
    <row r="122" spans="1:9">
      <c r="A122" s="102"/>
      <c r="C122" s="102"/>
      <c r="D122" s="102"/>
      <c r="E122" s="102"/>
      <c r="F122" s="102"/>
      <c r="H122" s="102"/>
      <c r="I122" s="101"/>
    </row>
    <row r="123" spans="1:9">
      <c r="A123" s="102"/>
      <c r="C123" s="102"/>
      <c r="D123" s="102"/>
      <c r="E123" s="102"/>
      <c r="F123" s="102"/>
      <c r="H123" s="102"/>
      <c r="I123" s="101"/>
    </row>
    <row r="124" spans="1:9">
      <c r="A124" s="102"/>
      <c r="C124" s="102"/>
      <c r="D124" s="102"/>
      <c r="E124" s="102"/>
      <c r="F124" s="102"/>
      <c r="H124" s="102"/>
      <c r="I124" s="101"/>
    </row>
    <row r="125" spans="1:9">
      <c r="A125" s="102"/>
      <c r="C125" s="102"/>
      <c r="D125" s="102"/>
      <c r="E125" s="102"/>
      <c r="F125" s="102"/>
      <c r="H125" s="102"/>
      <c r="I125" s="101"/>
    </row>
    <row r="126" spans="1:9">
      <c r="A126" s="102"/>
      <c r="C126" s="102"/>
      <c r="D126" s="102"/>
      <c r="E126" s="102"/>
      <c r="F126" s="102"/>
      <c r="H126" s="102"/>
      <c r="I126" s="101"/>
    </row>
    <row r="127" spans="1:9">
      <c r="A127" s="102"/>
      <c r="C127" s="102"/>
      <c r="D127" s="102"/>
      <c r="E127" s="102"/>
      <c r="F127" s="102"/>
      <c r="H127" s="102"/>
      <c r="I127" s="101"/>
    </row>
    <row r="128" spans="1:9">
      <c r="A128" s="102"/>
      <c r="C128" s="102"/>
      <c r="D128" s="102"/>
      <c r="E128" s="102"/>
      <c r="F128" s="102"/>
      <c r="H128" s="102"/>
      <c r="I128" s="101"/>
    </row>
    <row r="129" spans="1:9">
      <c r="A129" s="102"/>
      <c r="C129" s="102"/>
      <c r="D129" s="102"/>
      <c r="E129" s="102"/>
      <c r="F129" s="102"/>
      <c r="H129" s="102"/>
      <c r="I129" s="101"/>
    </row>
    <row r="130" spans="1:9">
      <c r="A130" s="102"/>
      <c r="C130" s="102"/>
      <c r="D130" s="102"/>
      <c r="E130" s="102"/>
      <c r="F130" s="102"/>
      <c r="H130" s="102"/>
      <c r="I130" s="101"/>
    </row>
    <row r="131" spans="1:9">
      <c r="A131" s="102"/>
      <c r="C131" s="102"/>
      <c r="D131" s="102"/>
      <c r="E131" s="102"/>
      <c r="F131" s="102"/>
      <c r="H131" s="102"/>
      <c r="I131" s="101"/>
    </row>
    <row r="132" spans="1:9">
      <c r="A132" s="102"/>
      <c r="C132" s="102"/>
      <c r="D132" s="102"/>
      <c r="E132" s="102"/>
      <c r="F132" s="102"/>
      <c r="H132" s="102"/>
      <c r="I132" s="101"/>
    </row>
    <row r="133" spans="1:9">
      <c r="A133" s="102"/>
      <c r="C133" s="102"/>
      <c r="D133" s="102"/>
      <c r="E133" s="102"/>
      <c r="F133" s="102"/>
      <c r="H133" s="102"/>
      <c r="I133" s="101"/>
    </row>
    <row r="134" spans="1:9">
      <c r="A134" s="102"/>
      <c r="C134" s="102"/>
      <c r="D134" s="102"/>
      <c r="E134" s="102"/>
      <c r="F134" s="102"/>
      <c r="H134" s="102"/>
      <c r="I134" s="101"/>
    </row>
    <row r="135" spans="1:9">
      <c r="A135" s="102"/>
      <c r="C135" s="102"/>
      <c r="D135" s="102"/>
      <c r="E135" s="102"/>
      <c r="F135" s="102"/>
      <c r="H135" s="102"/>
      <c r="I135" s="101"/>
    </row>
    <row r="136" spans="1:9">
      <c r="A136" s="102"/>
      <c r="C136" s="102"/>
      <c r="D136" s="102"/>
      <c r="E136" s="102"/>
      <c r="F136" s="102"/>
      <c r="H136" s="102"/>
      <c r="I136" s="101"/>
    </row>
    <row r="137" spans="1:9">
      <c r="A137" s="102"/>
      <c r="C137" s="102"/>
      <c r="D137" s="102"/>
      <c r="E137" s="102"/>
      <c r="F137" s="102"/>
      <c r="H137" s="102"/>
      <c r="I137" s="101"/>
    </row>
    <row r="138" spans="1:9">
      <c r="A138" s="102"/>
      <c r="C138" s="102"/>
      <c r="D138" s="102"/>
      <c r="E138" s="102"/>
      <c r="F138" s="102"/>
      <c r="H138" s="102"/>
      <c r="I138" s="101"/>
    </row>
    <row r="139" spans="1:9">
      <c r="A139" s="102"/>
      <c r="C139" s="102"/>
      <c r="D139" s="102"/>
      <c r="E139" s="102"/>
      <c r="F139" s="102"/>
      <c r="H139" s="102"/>
      <c r="I139" s="101"/>
    </row>
    <row r="140" spans="1:9">
      <c r="A140" s="102"/>
      <c r="C140" s="102"/>
      <c r="D140" s="102"/>
      <c r="E140" s="102"/>
      <c r="F140" s="102"/>
      <c r="H140" s="102"/>
      <c r="I140" s="101"/>
    </row>
  </sheetData>
  <sortState ref="A6:M42">
    <sortCondition ref="M6:M42"/>
  </sortState>
  <mergeCells count="3">
    <mergeCell ref="A1:G1"/>
    <mergeCell ref="A2:G2"/>
    <mergeCell ref="A3:G3"/>
  </mergeCells>
  <phoneticPr fontId="3" type="noConversion"/>
  <pageMargins left="0.43307086614173229" right="0.23622047244094491" top="0.35433070866141736" bottom="0.35433070866141736" header="0.31496062992125984" footer="0.31496062992125984"/>
  <pageSetup paperSize="9" scale="95" fitToHeight="47" orientation="landscape" r:id="rId1"/>
  <headerFooter alignWithMargins="0">
    <oddFooter>&amp;C&amp;10หน้าที่ &amp;P จาก &amp;N&amp;R&amp;10 กลุ่มกลางตอนกลาง/กลุ่มจังหวัด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สรุป Posision</vt:lpstr>
      <vt:lpstr>สรุป Top 5</vt:lpstr>
      <vt:lpstr>สรุปโครงการอื่นๆ</vt:lpstr>
      <vt:lpstr>สรุปรวม</vt:lpstr>
      <vt:lpstr> ลักษณะโครงการ</vt:lpstr>
      <vt:lpstr>' ลักษณะโครงการ'!Print_Area</vt:lpstr>
      <vt:lpstr>'สรุป Top 5'!Print_Area</vt:lpstr>
      <vt:lpstr>สรุปโครงการอื่นๆ!Print_Area</vt:lpstr>
      <vt:lpstr>สรุปรวม!Print_Area</vt:lpstr>
      <vt:lpstr>' ลักษณะโครงการ'!Print_Titles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2013-03-19T04:59:15Z</cp:lastPrinted>
  <dcterms:created xsi:type="dcterms:W3CDTF">2009-02-23T08:52:27Z</dcterms:created>
  <dcterms:modified xsi:type="dcterms:W3CDTF">2013-04-03T02:18:55Z</dcterms:modified>
</cp:coreProperties>
</file>